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901"/>
  <workbookPr/>
  <mc:AlternateContent xmlns:mc="http://schemas.openxmlformats.org/markup-compatibility/2006">
    <mc:Choice Requires="x15">
      <x15ac:absPath xmlns:x15ac="http://schemas.microsoft.com/office/spreadsheetml/2010/11/ac" url="https://sveikatostechnologijos-my.sharepoint.com/personal/andrius_nikanorovas_sveikatostechnologijos_eu/Documents/Codman/Konkursai/VULSK vožtuvai ir Cusa vienkartinės 534673 2021/"/>
    </mc:Choice>
  </mc:AlternateContent>
  <xr:revisionPtr revIDLastSave="209" documentId="11_29CCA91FE345352AAB30FE0061FF5C77E10A0132" xr6:coauthVersionLast="46" xr6:coauthVersionMax="46" xr10:uidLastSave="{7B755DCC-45D7-4DF6-ACF1-A8CFA658DDBA}"/>
  <bookViews>
    <workbookView xWindow="3060" yWindow="2540" windowWidth="14400" windowHeight="7360" xr2:uid="{00000000-000D-0000-FFFF-FFFF00000000}"/>
  </bookViews>
  <sheets>
    <sheet name="specifikacija" sheetId="1" r:id="rId1"/>
    <sheet name="Sheet1"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0" i="1" l="1"/>
  <c r="H51" i="1"/>
  <c r="H52" i="1"/>
  <c r="H53" i="1"/>
  <c r="H54" i="1"/>
  <c r="H55" i="1"/>
  <c r="H56" i="1"/>
  <c r="H57" i="1"/>
  <c r="H58" i="1"/>
  <c r="H59" i="1"/>
  <c r="H60" i="1"/>
  <c r="H61" i="1"/>
  <c r="H62" i="1"/>
  <c r="H63" i="1"/>
  <c r="H64" i="1"/>
  <c r="H65" i="1"/>
  <c r="H66" i="1"/>
  <c r="H67" i="1"/>
  <c r="H68" i="1"/>
  <c r="H69" i="1"/>
  <c r="H70" i="1"/>
  <c r="H71" i="1"/>
  <c r="H49" i="1"/>
  <c r="H72" i="1" l="1"/>
  <c r="H73" i="1" s="1"/>
  <c r="H45" i="1"/>
  <c r="H46" i="1" s="1"/>
  <c r="H47" i="1" s="1"/>
  <c r="H20" i="1"/>
  <c r="H21" i="1" s="1"/>
  <c r="H22" i="1" s="1"/>
  <c r="H24" i="1"/>
  <c r="H25" i="1" s="1"/>
  <c r="H19" i="1"/>
  <c r="H18" i="1"/>
  <c r="H16" i="1"/>
  <c r="H15" i="1"/>
  <c r="H23" i="1"/>
  <c r="H17" i="1"/>
  <c r="H14" i="1"/>
  <c r="H74" i="1" l="1"/>
</calcChain>
</file>

<file path=xl/sharedStrings.xml><?xml version="1.0" encoding="utf-8"?>
<sst xmlns="http://schemas.openxmlformats.org/spreadsheetml/2006/main" count="215" uniqueCount="172">
  <si>
    <t>Mato vienetas</t>
  </si>
  <si>
    <t>vnt.</t>
  </si>
  <si>
    <t>Pirk. dalies Nr.</t>
  </si>
  <si>
    <t>Charakteristikos, reikalavimai pirkimo objektui</t>
  </si>
  <si>
    <t>Pirkimo dalies/objekto pavadinimas</t>
  </si>
  <si>
    <t>SPECIALIEJI REIKALAVIMAI</t>
  </si>
  <si>
    <t>Kiekis</t>
  </si>
  <si>
    <t>PVM tarifas, ٪</t>
  </si>
  <si>
    <t xml:space="preserve"> Mato vnt. įkainis be PVM, Eur</t>
  </si>
  <si>
    <t>1 p. d. kaina su PVM, Eur</t>
  </si>
  <si>
    <t>PVM suma, Eur</t>
  </si>
  <si>
    <t>4 p. d. kaina su PVM, Eur</t>
  </si>
  <si>
    <t>3 p. d. kaina su PVM, Eur</t>
  </si>
  <si>
    <t>2 p. d. kaina su PVM, Eur</t>
  </si>
  <si>
    <t>5 p. d. kaina su PVM, Eur</t>
  </si>
  <si>
    <t>6 p. d. kaina su PVM, Eur</t>
  </si>
  <si>
    <t>7 p. d. kaina su PVM, Eur</t>
  </si>
  <si>
    <t>8 p. d. kaina su PVM, Eur</t>
  </si>
  <si>
    <t>9 p. d. kaina su PVM, Eur</t>
  </si>
  <si>
    <t>1. Tais atvejais, kai pagal galiojančius teisės aktus tiekėjui nereikia mokėti PVM, jis PVM sumos ir bendros (maksimalios) sumos su PVM nenurodo/nepildo ir nurodo priežastis, dėl kurių PVM nemokamas:</t>
  </si>
  <si>
    <r>
      <t xml:space="preserve">2. </t>
    </r>
    <r>
      <rPr>
        <sz val="10.5"/>
        <color theme="1"/>
        <rFont val="Times New Roman"/>
        <family val="1"/>
        <charset val="186"/>
      </rPr>
      <t>Prekių</t>
    </r>
    <r>
      <rPr>
        <u/>
        <sz val="10.5"/>
        <color theme="1"/>
        <rFont val="Times New Roman"/>
        <family val="1"/>
        <charset val="186"/>
      </rPr>
      <t xml:space="preserve"> </t>
    </r>
    <r>
      <rPr>
        <sz val="10.5"/>
        <color theme="1"/>
        <rFont val="Times New Roman"/>
        <family val="1"/>
        <charset val="186"/>
      </rPr>
      <t>vieneto įkainis pateikiamame pasiūlyme turi būti pateikiamas suapvalintas pagal aritmetikos taisykles iki šimtųjų (</t>
    </r>
    <r>
      <rPr>
        <u/>
        <sz val="10.5"/>
        <color theme="1"/>
        <rFont val="Times New Roman"/>
        <family val="1"/>
        <charset val="186"/>
      </rPr>
      <t>du skaičiai po kablelio</t>
    </r>
    <r>
      <rPr>
        <sz val="10.5"/>
        <color theme="1"/>
        <rFont val="Times New Roman"/>
        <family val="1"/>
        <charset val="186"/>
      </rPr>
      <t>) skaičiaus dalių. Kiekvienos</t>
    </r>
    <r>
      <rPr>
        <u/>
        <sz val="10.5"/>
        <color theme="1"/>
        <rFont val="Times New Roman"/>
        <family val="1"/>
        <charset val="186"/>
      </rPr>
      <t xml:space="preserve"> pirkimo dalies suma</t>
    </r>
    <r>
      <rPr>
        <sz val="10.5"/>
        <color theme="1"/>
        <rFont val="Times New Roman"/>
        <family val="1"/>
        <charset val="186"/>
      </rPr>
      <t xml:space="preserve"> turi būti išreikšta cento tikslumu (</t>
    </r>
    <r>
      <rPr>
        <u/>
        <sz val="10.5"/>
        <color theme="1"/>
        <rFont val="Times New Roman"/>
        <family val="1"/>
        <charset val="186"/>
      </rPr>
      <t>du skaičiai po kablelio</t>
    </r>
    <r>
      <rPr>
        <sz val="10.5"/>
        <color theme="1"/>
        <rFont val="Times New Roman"/>
        <family val="1"/>
        <charset val="186"/>
      </rPr>
      <t>).</t>
    </r>
  </si>
  <si>
    <t>SPS 1 Priedas</t>
  </si>
  <si>
    <t xml:space="preserve">TECHNINĖ SPECIFIKACIJA   </t>
  </si>
  <si>
    <t>1.  Priemonių kokybė, žymėjimas, informacija vartotojui turi atitikti ES 2017/745 reglamento (ar 93/42/EEB)  direktyvos  reikalavimus.</t>
  </si>
  <si>
    <t>3. Teikiant prekes būtina pateikti priemonių naudojimo instrukciją originalo kalba su vertimu į lietuvių kalbą.</t>
  </si>
  <si>
    <t>4. Priemonių charakteristikoms patvirtinti privaloma pateikti techninių duomenų lapą arba lygiavertį gamintojo dokumentą, patvirtintą  tiekiančios įmonės vadovo ar jo įgalioto asmens parašu.</t>
  </si>
  <si>
    <r>
      <t xml:space="preserve">6. </t>
    </r>
    <r>
      <rPr>
        <u/>
        <sz val="10"/>
        <rFont val="Times New Roman"/>
        <family val="1"/>
        <charset val="186"/>
      </rPr>
      <t>Tiekėjas, siūlantis lygiavertę prekę privalo patikimomis priemonėmis įrodyti</t>
    </r>
    <r>
      <rPr>
        <sz val="10"/>
        <rFont val="Times New Roman"/>
        <family val="1"/>
        <charset val="186"/>
      </rPr>
      <t>, kad siūloma prekė yra lygiavertė ir visiškai atitinka techninėje specifikacijoje keliamus reikalavimus.</t>
    </r>
  </si>
  <si>
    <t>VIENKARTINĖS MEDICINOS PAGALBOS PRIEMONĖS NEUROCHIRURGIJAI (Nr. 2402)</t>
  </si>
  <si>
    <r>
      <t xml:space="preserve">5. Tiekėjas turi pateikti dokumentus, įrodančius siūlomų prekių atitikimą kokybės ir techniniams reikalavimams, nurodytiems pirkimo dokumentų techninėje specifikacijoje: </t>
    </r>
    <r>
      <rPr>
        <u/>
        <sz val="10"/>
        <rFont val="Times New Roman"/>
        <family val="1"/>
        <charset val="186"/>
      </rPr>
      <t>tiekėjas turi pateikti gamintojo parengtus katalogus ir siūlomų prekių techninių charakteristikų aprašymus</t>
    </r>
    <r>
      <rPr>
        <sz val="10"/>
        <rFont val="Times New Roman"/>
        <family val="1"/>
        <charset val="186"/>
      </rPr>
      <t xml:space="preserve">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t>
    </r>
    <r>
      <rPr>
        <u/>
        <sz val="10"/>
        <rFont val="Times New Roman"/>
        <family val="1"/>
        <charset val="186"/>
      </rPr>
      <t>Šiuose dokumentuose tiekėjas turi grafiškai nurodyti (t. y. pastebimai pažymėti – spalvotai markiruoti, ir/ar nurodyti rodyklėmis, ir/ar pabraukti) konkrečias teikiamų dokumentų vietas, kur aprašomos reikalaujamų techninių charakteristikų reikšmės</t>
    </r>
    <r>
      <rPr>
        <sz val="10"/>
        <rFont val="Times New Roman"/>
        <family val="1"/>
        <charset val="186"/>
      </rPr>
      <t xml:space="preserve">. Taip pat tiekėjas </t>
    </r>
    <r>
      <rPr>
        <u/>
        <sz val="10"/>
        <rFont val="Times New Roman"/>
        <family val="1"/>
        <charset val="186"/>
      </rPr>
      <t>turi pateikti nuorodas į gamintojo interneto tinklalapį (jei toks yra</t>
    </r>
    <r>
      <rPr>
        <sz val="10"/>
        <rFont val="Times New Roman"/>
        <family val="1"/>
        <charset val="186"/>
      </rPr>
      <t xml:space="preserve">),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t>
    </r>
    <r>
      <rPr>
        <b/>
        <sz val="10"/>
        <rFont val="Times New Roman"/>
        <family val="1"/>
        <charset val="186"/>
      </rPr>
      <t xml:space="preserve"> Tiekėjui nepateikus šių dokumentų kartu su pasiūlymu, jo pasiūlymas bus atmestas.   </t>
    </r>
    <r>
      <rPr>
        <sz val="10"/>
        <rFont val="Times New Roman"/>
        <family val="1"/>
        <charset val="186"/>
      </rPr>
      <t xml:space="preserve">
      PO turi teisę reikalauti pateikti katalogų ir techninių aprašų originalus, o tiekėjui jų nepateikus – pasiūlymą atmesti.</t>
    </r>
  </si>
  <si>
    <r>
      <t xml:space="preserve">7. </t>
    </r>
    <r>
      <rPr>
        <u/>
        <sz val="10"/>
        <rFont val="Times New Roman"/>
        <family val="1"/>
        <charset val="186"/>
      </rPr>
      <t>TAIKOMA 1-6 pirkimo dalims</t>
    </r>
    <r>
      <rPr>
        <sz val="10"/>
        <rFont val="Times New Roman"/>
        <family val="1"/>
        <charset val="186"/>
      </rPr>
      <t xml:space="preserve">:  Visos sudėtinės vieno  šunto, rezervuaro, kateterių rinkinio dalys (vožtuvas, rezervuaras,  kateteriai) to paties gamintojo. Šunto kateteriai iš dalies ar pilnai rentgenokontrastiniai. Vožtuvas ir kitos šunto dalys netrukdo atlikti MRT. Vožtuvas ir kitos šunto dalys  jungiami į liniją (ne ant frezinės angos). Vožtuvų vidiniai paviršiai ir detalės  pagaminti taip, kad užtikrintų ilgalaikį funkcionalumą bei sumažintų paviršių sulipimo riziką. Programuojamiems vožtuvams pateikiamas atitinkamas programuotuvas. Programuojami vožtuvai neišsireguliuoja iki 3T magnetiniame lauke. Programuojami vožtuvai neišsireguliuoja nuo mobilaus telefono poveikio. Vožtuvo rervuaras kietu pagrindu, tinkamas daugkartinėms jo punkcijoms. Ventrikulinis kateteris vientisas, uždaru apvaliu galu (be atskiro kieto, spindį uždarančio kaiščio, įstatyto kateterio gale),  įvediklis  įeina iki pat kateterio galo. </t>
    </r>
    <r>
      <rPr>
        <u/>
        <sz val="10"/>
        <rFont val="Times New Roman"/>
        <family val="1"/>
        <charset val="186"/>
      </rPr>
      <t xml:space="preserve"> </t>
    </r>
  </si>
  <si>
    <t>Programuojamas ventrikuliperitoninio šuntavimo rinkinys su rezervuaru</t>
  </si>
  <si>
    <t>rinkinys</t>
  </si>
  <si>
    <r>
      <t>Vožtuvas – programuojamas. Vožtuvo vidutinį praleidžiamąjį slėgį  galima išoriškai keisti kas 1 cm H</t>
    </r>
    <r>
      <rPr>
        <vertAlign val="subscript"/>
        <sz val="10"/>
        <color theme="1"/>
        <rFont val="Times New Roman"/>
        <family val="1"/>
        <charset val="186"/>
      </rPr>
      <t>2</t>
    </r>
    <r>
      <rPr>
        <sz val="10"/>
        <color theme="1"/>
        <rFont val="Times New Roman"/>
        <family val="1"/>
        <charset val="186"/>
      </rPr>
      <t>O (ne mažiau 18 pozicijų). Elektromagnetinis vožtuvo slėgio reguliavimas. Vožtuvas su rezervuaru kietu pagrindu, tinkamu daugkartinėms punkcijoms. Vožtuvas be metalinių detalių išorėje. Atskiras ventrikulinis kateteris ≥ 14 cm, su įvedikliu. Atskiras peritoninis kateteris ≥120 cm. Kateterio vidinis diametras 1,2 ± 0,2 mm. Kateterio išorinis diametras 2,5 ± 0,3 mm.</t>
    </r>
  </si>
  <si>
    <t>Programuojamas ventrikuliperitoninio šuntavimo rinkinys be rezervuaro</t>
  </si>
  <si>
    <r>
      <t>Vožtuvas – programuojamas. Vožtuvo vidutinį praleidžiamąjį slėgį  galima išoriškai keisti kas 1 cm H</t>
    </r>
    <r>
      <rPr>
        <vertAlign val="subscript"/>
        <sz val="10"/>
        <color theme="1"/>
        <rFont val="Times New Roman"/>
        <family val="1"/>
        <charset val="186"/>
      </rPr>
      <t>2</t>
    </r>
    <r>
      <rPr>
        <sz val="10"/>
        <color theme="1"/>
        <rFont val="Times New Roman"/>
        <family val="1"/>
        <charset val="186"/>
      </rPr>
      <t>O ( ne mažiau 18 pozicijų). Elektromagnetinis vožtuvo slėgio reguliavimas. Vožtuvas be metalinių detalių išorėje. Atskiras ventrikulinis kateteris ≥ 14 cm, su įvedikliu. Atskiras peritoninis kateteris ≥120 cm. Kateterio vidinis diametras 1,2 ± 0,2 mm. Kateterio išorinis diametras 2,5± 0,3 mm.</t>
    </r>
  </si>
  <si>
    <t>Ventrikulinio ir peritoninio kateterio rinkinys su antibakterine impregnacija</t>
  </si>
  <si>
    <t>Sudarytas iš ventrikulinio ir peritoninio kateterio. Kateteriai impregnuoti dviem linkozamidų ir rifampicinų grupės antibiotikais. Antibiotikų difuzijos laikas į likvorą ≥ 4 sav. Ventrikulinis kateteris  ≥ 14 cm, su įvedikliu. Peritoninis kateteris ≥ 90 cm. Kateterio vidinis diametras 1,2 ± 0,2 mm. Kateterio išorinis diametras 2,5 ± 0,3 mm.</t>
  </si>
  <si>
    <t>Programuojamas ventrikuliperitoninio šuntavimo rinkinys ( su siphonguard )</t>
  </si>
  <si>
    <r>
      <t>Vožtuvas – programuojamas. Vožtuvo vidutinį praleidžiamąjį slėgį  galima išoriškai keisti kas 1 cm H</t>
    </r>
    <r>
      <rPr>
        <vertAlign val="subscript"/>
        <sz val="10"/>
        <color theme="1"/>
        <rFont val="Times New Roman"/>
        <family val="1"/>
        <charset val="186"/>
      </rPr>
      <t>2</t>
    </r>
    <r>
      <rPr>
        <sz val="10"/>
        <color theme="1"/>
        <rFont val="Times New Roman"/>
        <family val="1"/>
        <charset val="186"/>
      </rPr>
      <t>O ( ne mažiau 18 pozicijų). Elektromagnetinis vožtuvo slėgio reguliavimas. Vožtuvas be metalinių detalių išorėje. Atskiras ventrikulinis kateteris ≥14 cm, su įvedikliu. Atskiras peritoninis kateteris ≥120 cm. Kateterio vidinis diametras 1,2 ± 0,2 mm. Kateterio išorinis diametras 2,5 ± 0,3 mm.</t>
    </r>
  </si>
  <si>
    <t xml:space="preserve">Ventrikulostominio rezervuaro rinkinys </t>
  </si>
  <si>
    <t>Sudarytas iš rezervuaro ir ventrikulinio kateterio su deflektoriumi. Rezervuaro pagrindas pagamintas iš titano arba lygiavertės medžiagos. Rezervuaro viršutinė dalis pagaminta iš silikono arba lygiavertės medžiagos. Rezervuaro diametras 20 ± 1mm, aukštis 5,0 ± 1mm. Atskiras ventrikulinis kateteris  ≥18 cm, su įvedikliu. Kateterio vidinis diametras 1,2 ± 0,1 mm. Kateterio išorinis diametras 2,5 ± 0,1 mm.</t>
  </si>
  <si>
    <t xml:space="preserve">Programuojamas ventrikulioperitoninio šuntavimo rinkinys su gravitaciniu įtaisu </t>
  </si>
  <si>
    <r>
      <t>Vožtuvas- programuojamas, su užrakinimo mechanizmu. Vožtuvo vidutinį praleidžiamąjį slėgį  galima išoriškai keisti kas 1 cm H</t>
    </r>
    <r>
      <rPr>
        <vertAlign val="subscript"/>
        <sz val="10"/>
        <color theme="1"/>
        <rFont val="Times New Roman"/>
        <family val="1"/>
        <charset val="186"/>
      </rPr>
      <t>2</t>
    </r>
    <r>
      <rPr>
        <sz val="10"/>
        <color theme="1"/>
        <rFont val="Times New Roman"/>
        <family val="1"/>
        <charset val="186"/>
      </rPr>
      <t>O (ne mažiau 20 pozicijų ). Vožtuvas vienoje linijoje integruotas su rezervuaru kietu pagrindu, tinkamu daugkartinėms punkcijoms. Šunte integruotas gravitacinis įtaisas, reguliuojantis likvoro tėkmę pagal įtaiso vertikalizacijos laipsnį. Gravitacinis įtaisas ne mažiau 4 skirtingų slėgių nuo 20 iki 35 cm H</t>
    </r>
    <r>
      <rPr>
        <vertAlign val="subscript"/>
        <sz val="10"/>
        <color theme="1"/>
        <rFont val="Times New Roman"/>
        <family val="1"/>
        <charset val="186"/>
      </rPr>
      <t>2</t>
    </r>
    <r>
      <rPr>
        <sz val="10"/>
        <color theme="1"/>
        <rFont val="Times New Roman"/>
        <family val="1"/>
        <charset val="186"/>
      </rPr>
      <t>O. Atskiras ventrikulinis kateteris ≥25 cm, su įvedikliu. Peritoninis kateteris  ≥ 120 cm. Kateterio vidinis diametras 1,2 ± 0,1 mm. Kateterio išorinis diametras 2,5 ± 0,1 mm.</t>
    </r>
  </si>
  <si>
    <t xml:space="preserve">Ventrikulioperitoninio šuntavimo sistema suaugusiems </t>
  </si>
  <si>
    <r>
      <rPr>
        <u/>
        <sz val="10"/>
        <color theme="1"/>
        <rFont val="Times New Roman"/>
        <family val="1"/>
        <charset val="186"/>
      </rPr>
      <t>Bendrieji reikalavimai</t>
    </r>
    <r>
      <rPr>
        <sz val="10"/>
        <color theme="1"/>
        <rFont val="Times New Roman"/>
        <family val="1"/>
        <charset val="186"/>
      </rPr>
      <t xml:space="preserve">. Visos sudėtinės šunto dalys (vožtuvas, kateteriai, jungtys) pagamintos to paties gamintojo. Implantuotas vožtuvas nėra kontraindikacija magnetinio rezonanso ir kompiuterinės tomografijos tyrimui atlikti. Išoriškai reguliuojamiems vožtuvams nemokamai pateikiamas išorinio slėgio reguliavimo įrenginys. Vožtuvų vidiniai paviršiai ir detalės  pagaminti taip, kad užtikrintų ilgalaikį funkcionalumą bei sumažintų paviršių sulipimo riziką. Vožtuvas ir kitos šunto dalys jungiami į liniją (ne ant frezinės angos). Šunto kateteriai iš dalies ar pilnai rentgenokontrastiniai. Visi sistemos komponentai laisvai derinami tarpusavyje. Gaminių sudėtyje negali būti latekso. </t>
    </r>
  </si>
  <si>
    <t>7.1</t>
  </si>
  <si>
    <t>7.2</t>
  </si>
  <si>
    <t>Ventrikulioperitoninio šuntavimo rinkinys suaugusiems</t>
  </si>
  <si>
    <t>Sudarytas iš vožtuvo, ventrikulinio kateterio su deflektoriumi ir peritoninio kateterio. Vožtuvas žemo profilio, su viduje integruotu (bet ne atskirai prijungiamu) antisifoninės tėkmės kontrolės įrenginiu bei rezervuaru likvoro paėmimui. Išoriniai vožtuvo išmatavimai (ilgis x plotis) 38 x 15 (± 2 ) mm. Sistemoje  ≥ 4 praleidžiamojo slėgio lygių vožtuvai, užsakant galimybė pasirinkti  pageidaujamo slėgio lygio vožtuvą. Atskiras ventrikulinis kateteris vientisas, uždaru užapvalintu galu, kad įvediklis įeitų iki pat galo. Ventrikulinis kateteris su ilgio atžymomis, įvedikliu bei deflektoriumi, leidžiančiu fiksuoti proksimalinę kateterio dalį 90 laipsnių kampu norimame gylyje. Ventrikulinio kateterio ilgis 21 (± 2 )cm. Ventrikulinio kateterio išorinis skersmuo 2,4 (± 2 ) mm. Atskiras peritoninis kateteris. Peritoninis kateteris vientisas, su išilginėmis įkarpomis kateterio sienelės distaliniame gale ir ilgio atžymomis. Peritoninio kateterio ilgis 120 (± 10 ) cm.</t>
  </si>
  <si>
    <t xml:space="preserve">Išoriniu įrenginiu reguliuojamas ventrikuliperitoninio šuntavimo rinkinys </t>
  </si>
  <si>
    <t>Sudarytas iš vožtuvo, ventrikulinio kateterio su deflektoriumi ir peritoninio kateterio. Vožtuvas – mažas, su išoriniu vidutinio praleidžiamojo slėgio reguliavimo mechanizmu, neišsireguliuojantis nuo mobilaus telefono poveikio. Magnetinis vožtuvo slėgio reguliavimas. Galimybė šunto slėgio reguliatoriuje matyti vožtuvo atsidarymo slėgio skaitinę reikšmę. Vožtuvo vidutinis praleidžiamas slėgis keičiamas išoriškai (ne mažiau 5 pozicijų). Vožtuvas žemo profilio, su viduje integruotu (bet ne atskirai prijungiamu) antisifoninės tėkmės kontrolės įrenginiu bei rezervuaru likvoro paėmimui. Vožtuvai dviejų dydžių, užsakant galimybė pasirinkti pageidaujamo dydžio vožtuvą. Atskiras ventrikulinis kateteris vientisas, uždaru užapvalintu galu, kad įvediklis įeitų iki pat galo. Ventrikulinis kateteris su ilgio atžymomis, įvedikliu  bei deflektoriumi, leidžiančiu fiksuoti proksimalinę kateterio dalį 90 laipsnių kampu norimame gylyje. Ventrikulinio kateterio ilgis 21 (± 2 )cm. Ventrikulinio kateterio išorinis skersmuo 2,4 (± 2 ) mm. Atskiras peritoninis kateteris. Peritoninis kateteris vientisas, su išilginėmis įkarpomis kateterio sienelės distaliniame gale ir ilgio atžymomis. Peritoninio kateterio ilgis 120 (± 10 ) cm. Peritoninio kateterio išorinis skersmuo 2,4 (± 2 ) mm.</t>
  </si>
  <si>
    <t>7.3</t>
  </si>
  <si>
    <t>7.4</t>
  </si>
  <si>
    <t xml:space="preserve">Peritoninis/prieširdinis kateteris </t>
  </si>
  <si>
    <t>Ventrikulinis kateteris</t>
  </si>
  <si>
    <t>Vientisas, uždaru užapvalintu galu, kad įvedėjas įeitų iki pat galo. Kateteris su skaitinėmis ilgio atžymomis, įvedėju bei deflektoriumi, leidžiančiu fiksuoti reikiamo ilgio proksimalinę kateterio dalį 90 laipsnių kampu. Ilgis 21 (± 2 )cm. Išorinis skersmuo 2,4 (± 2) mm.</t>
  </si>
  <si>
    <t>Vientisas, su išilginėmis įkarpomis kateterio sienelės distaliniame gale ir ilgio atžymomis. Ilgis 120 (± 10) cm. Išorinis diametras 2,4 (± 2) mm.</t>
  </si>
  <si>
    <t>7.5</t>
  </si>
  <si>
    <t>7.6</t>
  </si>
  <si>
    <t>Sujungiklis kateteriui</t>
  </si>
  <si>
    <t>Tiesus, 15 (± 1) mm ilgio. Skersmuo (vidinis x išorinis) 0,9 x 1,8 (± 0,1) mm.</t>
  </si>
  <si>
    <t>Ventrikulinio ir peritoninio kateterio su antibakterine impregnacija rinkinys</t>
  </si>
  <si>
    <r>
      <t>Sudarytas iš ventrikulinio ir peritoninio kateterio. Kateteriai impregnuoti rifampicinų ir linkozamidų grupės antibiotikais, kurie veikia ≥ 20 savaičių. Kateteriai transportuojami ir saugomi kambario temperatūroje.</t>
    </r>
    <r>
      <rPr>
        <b/>
        <sz val="10"/>
        <color theme="1"/>
        <rFont val="Times New Roman"/>
        <family val="1"/>
        <charset val="186"/>
      </rPr>
      <t xml:space="preserve"> Peritoninis kateteris</t>
    </r>
    <r>
      <rPr>
        <sz val="10"/>
        <color theme="1"/>
        <rFont val="Times New Roman"/>
        <family val="1"/>
        <charset val="186"/>
      </rPr>
      <t xml:space="preserve"> vientisas, su išilginėmis įkarpomis kateterio sienelės distaliniame gale ir ilgio atžymomis. Peritoninio kateterio ilgis 120 (± 10 ) cm. Peritoninio kateterio išorinis skersmuo 2,4 (± 2 ) mm.  </t>
    </r>
    <r>
      <rPr>
        <b/>
        <sz val="10"/>
        <color theme="1"/>
        <rFont val="Times New Roman"/>
        <family val="1"/>
        <charset val="186"/>
      </rPr>
      <t xml:space="preserve">Ventrikulinis kateteris </t>
    </r>
    <r>
      <rPr>
        <sz val="10"/>
        <color theme="1"/>
        <rFont val="Times New Roman"/>
        <family val="1"/>
        <charset val="186"/>
      </rPr>
      <t>vientisas, uždaru užapvalintu galu, kad įvediklis įeitų iki pat galo. Ventrikulinis kateteris su ilgio atžymomis, įvedikliu bei deflektoriumi, leidžiančiu fiksuoti proksimalinę kateterio dalį 90 laipsnių kampu norimame gylyje. Ventrikulinio kateterio ilgis 21 (± 2 ) cm. Ventrikulinio kateterio išorinis skersmuo 2,4 (± 2 ) mm.</t>
    </r>
  </si>
  <si>
    <t>7 p. d. kaina be PVM, Eur</t>
  </si>
  <si>
    <t>Mikronizuoto sidabro purškalas</t>
  </si>
  <si>
    <t>pak.</t>
  </si>
  <si>
    <r>
      <t xml:space="preserve">Miltelių sudetis: mikronizuotas sidabras 0,06-0,064 mg/g; hialurono rūgštis 0,15-0,16mg/g; vitaminas E 3,0-3,2 mg/g; kolageno peptidai 0,018-0,2 mg/g. </t>
    </r>
    <r>
      <rPr>
        <u/>
        <sz val="10"/>
        <color theme="1"/>
        <rFont val="Times New Roman"/>
        <family val="1"/>
        <charset val="186"/>
      </rPr>
      <t>Pakuotė ne daugiau 130g</t>
    </r>
    <r>
      <rPr>
        <sz val="10"/>
        <color theme="1"/>
        <rFont val="Times New Roman"/>
        <family val="1"/>
        <charset val="186"/>
      </rPr>
      <t>,  įgalinanti purkšti miltelius. Turi  tikti naudoti kartu su įterpiamais medicininiais prietaisais, nepenetruoja į gilesnius audinius, stabdo kraujavimą. Lengvai nuplaunami , nesukelia audinių spalvos pokyčių.</t>
    </r>
  </si>
  <si>
    <t>Kietojo galvos smegenų dangalo pakaitalas 5 cm  x 5 cm</t>
  </si>
  <si>
    <t>Biesirezorbuojantis kietojo smegenų dangalo pakaitalas. Skirtas galvos ir nugaros kietojo smegenų dangalo defektams gydyti. Implantas apsaugo nuo likvoro pratekėjimo, audinių suaugimo. Pagamintas iš gyvulinės kilmės kolageno ar kitos natūralios kilmės lygiavertės medžiagos. Ne didesnė nei I ( pirma ) geografinė SGE rizikos kategorija. Implanto nereikia tvirtinti siūlais. Nelimpa prie instrumentų ar pirštinių. Gali būti naudojamas tiek sausas, tiek šlapias, išlaiko formą bei dydį, neplyšta, nemigruoja. Pilnai absorbuojasi ir yra pakeičiamas įprastu audiniu. Anatomiškai prisitaikantis dviejų skirtingų tekstūrų paviršiaus. Dydis 4,9-5,1cm  x 4,9-5,1cm.</t>
  </si>
  <si>
    <t>10 p. d. kaina be PVM, Eur</t>
  </si>
  <si>
    <t>10 p. d. kaina su PVM, Eur</t>
  </si>
  <si>
    <t>Vienkartinės priemonės prie ultragarsinio destruktoriaus Cusa Clarity</t>
  </si>
  <si>
    <t>10.1</t>
  </si>
  <si>
    <t>10.2</t>
  </si>
  <si>
    <t>10.3</t>
  </si>
  <si>
    <t>10.4</t>
  </si>
  <si>
    <t>10.5</t>
  </si>
  <si>
    <t>35 kHz antgalių priveržimo raktas</t>
  </si>
  <si>
    <t>Sterilus. Vienkartinio naudojimo.Turintis garsinę priveržimo jėgos indikaciją</t>
  </si>
  <si>
    <t>36 kHz  lenktas  prailgintas mikro antgalis N5</t>
  </si>
  <si>
    <t>36 kHz  lenktas, prailgintas mikro antgalis 12 ± 0,5 cm ilgio, 1,5 ± 0,1 mm vidinio diametro. Galimybė naudoti ne  mažiau 5 kartų. Pakuotėje ne daugiau 5 vnt.</t>
  </si>
  <si>
    <t>36 kHz  lenktas, prailgintas mikro antgalis 12 ± 0,5 cm ilgio, 1,5 ± 0,1 mm vidinio diametro. Sterilus. Vienkartinio naudojimo. Pakuotėje ne daugiau 5 vnt.</t>
  </si>
  <si>
    <t>36 kHz lenktas, prailgintas mikro antgalis 12 ± 0,5 cm ilgio, 1,5 ± 0,1 mm vidinio diametro. Sterilus. Vienkartinio naudojimo. Pakuotėje 1 vnt.</t>
  </si>
  <si>
    <t>36 kHz lenktas  prailgintas standartinis antgalis N5</t>
  </si>
  <si>
    <t>36 kHz  lenktas, prailgintas standartinis antgalis 11 ± 0,5 cm ilgio, 2 ± 0,1 mm vidinio diametro. Nesterilus. Galimybė naudoti ne  mažiau 5 kartų. Pakuotėje ne daugiau 5 vnt.</t>
  </si>
  <si>
    <r>
      <t xml:space="preserve">36 kHz </t>
    </r>
    <r>
      <rPr>
        <b/>
        <sz val="10"/>
        <rFont val="Times New Roman"/>
        <family val="1"/>
        <charset val="186"/>
      </rPr>
      <t xml:space="preserve"> sterilus </t>
    </r>
    <r>
      <rPr>
        <sz val="10"/>
        <rFont val="Times New Roman"/>
        <family val="1"/>
        <charset val="186"/>
      </rPr>
      <t xml:space="preserve"> lenktas prailgintas mikro antgalis N5</t>
    </r>
  </si>
  <si>
    <r>
      <t>36 kHz</t>
    </r>
    <r>
      <rPr>
        <b/>
        <sz val="10"/>
        <rFont val="Times New Roman"/>
        <family val="1"/>
        <charset val="186"/>
      </rPr>
      <t xml:space="preserve"> sterilus</t>
    </r>
    <r>
      <rPr>
        <sz val="10"/>
        <rFont val="Times New Roman"/>
        <family val="1"/>
        <charset val="186"/>
      </rPr>
      <t xml:space="preserve">  lenktas, prailgintas mikro antgalis N1</t>
    </r>
  </si>
  <si>
    <t>10.6</t>
  </si>
  <si>
    <t>10.7</t>
  </si>
  <si>
    <t>10.8</t>
  </si>
  <si>
    <t>10.9</t>
  </si>
  <si>
    <t>10.10</t>
  </si>
  <si>
    <t>10.11</t>
  </si>
  <si>
    <t>36  kHz  lenktas, prailgintas standartinis antgalis 11 ± 0,5 cm ilgio, 2 ± 0,1 mm vidinio diametro. Sterilus. Vienkartinio naudojimo. Pakuotėje 1 vnt.</t>
  </si>
  <si>
    <t>36  kHz trumpas standartinis antgalis 5 ± 0,5 cm ilgio, 2 ±0,1 mm vidinio diametro. Sterilus. Vienkartinio naudojimo. Pakuotėje ne daugiau 5 vnt.</t>
  </si>
  <si>
    <t>36  kHz trumpas standartinis antgalis 5 ± 0,5 cm ilgio, 2 ±0,1 mm vidinio diametro. Sterilus. Vienkartinio naudojimo. Pakuotėje 1 vnt.</t>
  </si>
  <si>
    <t>36 kHz lenktas, prailgintas mikro antgalis 19 ± 0,5 cm ilgio, 1,5 ±0,1 mm vidinio diametro. Sterilus. Vienkartinio naudojimo. Pakuotėje ne daugiau 5 vnt.</t>
  </si>
  <si>
    <t>36 kHz lenktas, prailgintas mikro antgalis 19 ± 0,5 cm ilgio, 1,5 ±0,1 mm vidinio diametro. Sterilus. Vienkartinio naudojimo. Pakuotėje 1 vnt.</t>
  </si>
  <si>
    <r>
      <t xml:space="preserve"> 36 kHz </t>
    </r>
    <r>
      <rPr>
        <b/>
        <sz val="10"/>
        <rFont val="Times New Roman"/>
        <family val="1"/>
        <charset val="186"/>
      </rPr>
      <t>sterilus</t>
    </r>
    <r>
      <rPr>
        <sz val="10"/>
        <rFont val="Times New Roman"/>
        <family val="1"/>
        <charset val="186"/>
      </rPr>
      <t xml:space="preserve">  lenktas, prailgintas standartinis antgalis N5</t>
    </r>
  </si>
  <si>
    <r>
      <t xml:space="preserve">36  kHz </t>
    </r>
    <r>
      <rPr>
        <b/>
        <sz val="10"/>
        <rFont val="Times New Roman"/>
        <family val="1"/>
        <charset val="186"/>
      </rPr>
      <t xml:space="preserve">sterilus </t>
    </r>
    <r>
      <rPr>
        <sz val="10"/>
        <rFont val="Times New Roman"/>
        <family val="1"/>
        <charset val="186"/>
      </rPr>
      <t xml:space="preserve"> lenktas, prailgintas standartinis antgalis N1</t>
    </r>
  </si>
  <si>
    <r>
      <t xml:space="preserve">36  kHz </t>
    </r>
    <r>
      <rPr>
        <b/>
        <sz val="10"/>
        <rFont val="Times New Roman"/>
        <family val="1"/>
        <charset val="186"/>
      </rPr>
      <t>sterilu</t>
    </r>
    <r>
      <rPr>
        <sz val="10"/>
        <rFont val="Times New Roman"/>
        <family val="1"/>
        <charset val="186"/>
      </rPr>
      <t>s trumpas standartinis antgalis N5</t>
    </r>
  </si>
  <si>
    <r>
      <t xml:space="preserve">36  kHz </t>
    </r>
    <r>
      <rPr>
        <b/>
        <sz val="10"/>
        <rFont val="Times New Roman"/>
        <family val="1"/>
        <charset val="186"/>
      </rPr>
      <t>sterilus t</t>
    </r>
    <r>
      <rPr>
        <sz val="10"/>
        <rFont val="Times New Roman"/>
        <family val="1"/>
        <charset val="186"/>
      </rPr>
      <t>rumpas standartinis antgalis N1</t>
    </r>
  </si>
  <si>
    <r>
      <t xml:space="preserve">36 kH z </t>
    </r>
    <r>
      <rPr>
        <b/>
        <sz val="10"/>
        <rFont val="Times New Roman"/>
        <family val="1"/>
        <charset val="186"/>
      </rPr>
      <t>sterilus</t>
    </r>
    <r>
      <rPr>
        <sz val="10"/>
        <rFont val="Times New Roman"/>
        <family val="1"/>
        <charset val="186"/>
      </rPr>
      <t xml:space="preserve"> lenktas, prailgintas mikro antgalis N5</t>
    </r>
  </si>
  <si>
    <r>
      <t xml:space="preserve">36 kHz </t>
    </r>
    <r>
      <rPr>
        <b/>
        <sz val="10"/>
        <rFont val="Times New Roman"/>
        <family val="1"/>
        <charset val="186"/>
      </rPr>
      <t xml:space="preserve"> sterilus</t>
    </r>
    <r>
      <rPr>
        <sz val="10"/>
        <rFont val="Times New Roman"/>
        <family val="1"/>
        <charset val="186"/>
      </rPr>
      <t xml:space="preserve"> lenktas, prailgintas mikro antgalis N1</t>
    </r>
  </si>
  <si>
    <t>10.12</t>
  </si>
  <si>
    <t>10.13</t>
  </si>
  <si>
    <t>10.14</t>
  </si>
  <si>
    <t>10.15</t>
  </si>
  <si>
    <t>10.16</t>
  </si>
  <si>
    <t>10.17</t>
  </si>
  <si>
    <t>36 kHz lenktas, prailgintas, rievėtas antgalis 12 ± 0,5 cm ilgio, 1,5 ±0,1 mm vidinio diametro. Sterilus. Vienkartinio naudojimo. Pakuotėje na daugiau 5 vnt.</t>
  </si>
  <si>
    <t>36 kHz lenktas, prailgintas, rievėtas antgalis 12 ± 0,5 cm ilgio, 1,5 ±0,1 mm vidinio diametro. Sterilus. Vienkartinio naudojimo.Pakuotėje 1 vnt.</t>
  </si>
  <si>
    <t>23 kHz  standartinis antgalis N5</t>
  </si>
  <si>
    <t>23 kHz standartinis antgalis 7,5 ± 0,5 cm ilgio, 2 ± 0,1 mm vidinio diametro. Galimybė naudoti ne  mažiau 5 kartų. Pakuotėje ne daugiau 5 vnt.</t>
  </si>
  <si>
    <t>23 kHz standartinis antgalis 7,5 ± 0,5 cm ilgio, 2 ± 0,1 mm vidinio diametro. Sterilus. Vienkartinio naudojimo. Pakuotėje ne daugiau 5 vnt.</t>
  </si>
  <si>
    <t>23 kHz standartinis antgalis 7,5 ± 0,5 cm ilgio, 2 ± 0,1 mm vidinio diametro. Sterilus. Vienkartinio naudojimo. Pakuotėje 1 vnt.</t>
  </si>
  <si>
    <t>23 kHz standžių audinių antgalis 7,5 ± 0,5 cm ilgio, 2 ± 0,1 mm vidinio diametro. Sterilus. Vienkartinio naudojimo. Pakuotėje ne daugiau 5 vnt.</t>
  </si>
  <si>
    <r>
      <t xml:space="preserve">36 kHz </t>
    </r>
    <r>
      <rPr>
        <b/>
        <sz val="10"/>
        <rFont val="Times New Roman"/>
        <family val="1"/>
        <charset val="186"/>
      </rPr>
      <t>sterilus</t>
    </r>
    <r>
      <rPr>
        <sz val="10"/>
        <rFont val="Times New Roman"/>
        <family val="1"/>
        <charset val="186"/>
      </rPr>
      <t xml:space="preserve">  lenktas, prailgintas, rievėtas antgalis N5</t>
    </r>
  </si>
  <si>
    <r>
      <t xml:space="preserve">36 kHz </t>
    </r>
    <r>
      <rPr>
        <b/>
        <sz val="10"/>
        <rFont val="Times New Roman"/>
        <family val="1"/>
        <charset val="186"/>
      </rPr>
      <t>sterilus</t>
    </r>
    <r>
      <rPr>
        <sz val="10"/>
        <rFont val="Times New Roman"/>
        <family val="1"/>
        <charset val="186"/>
      </rPr>
      <t xml:space="preserve"> lenktas, prailgintas, rievėtas antgalis N1</t>
    </r>
  </si>
  <si>
    <r>
      <t xml:space="preserve">23 kHz </t>
    </r>
    <r>
      <rPr>
        <b/>
        <sz val="10"/>
        <rFont val="Times New Roman"/>
        <family val="1"/>
        <charset val="186"/>
      </rPr>
      <t>sterilus</t>
    </r>
    <r>
      <rPr>
        <sz val="10"/>
        <rFont val="Times New Roman"/>
        <family val="1"/>
        <charset val="186"/>
      </rPr>
      <t xml:space="preserve">  standartinis antgalis N5</t>
    </r>
  </si>
  <si>
    <r>
      <t xml:space="preserve">23 kHz </t>
    </r>
    <r>
      <rPr>
        <b/>
        <sz val="10"/>
        <rFont val="Times New Roman"/>
        <family val="1"/>
        <charset val="186"/>
      </rPr>
      <t xml:space="preserve"> sterilus</t>
    </r>
    <r>
      <rPr>
        <sz val="10"/>
        <rFont val="Times New Roman"/>
        <family val="1"/>
        <charset val="186"/>
      </rPr>
      <t xml:space="preserve"> standartinis antgalis N1</t>
    </r>
  </si>
  <si>
    <r>
      <t xml:space="preserve">23 kHz </t>
    </r>
    <r>
      <rPr>
        <b/>
        <sz val="10"/>
        <rFont val="Times New Roman"/>
        <family val="1"/>
        <charset val="186"/>
      </rPr>
      <t>sterilus</t>
    </r>
    <r>
      <rPr>
        <sz val="10"/>
        <rFont val="Times New Roman"/>
        <family val="1"/>
        <charset val="186"/>
      </rPr>
      <t xml:space="preserve"> standžių audinių antgalis N5</t>
    </r>
  </si>
  <si>
    <t>10.18</t>
  </si>
  <si>
    <t>10.19</t>
  </si>
  <si>
    <t>10.20</t>
  </si>
  <si>
    <t>10.21</t>
  </si>
  <si>
    <t>10.22</t>
  </si>
  <si>
    <t>10.23</t>
  </si>
  <si>
    <t>23 kHz standžių audinių antgalis 7,5 ± 0,5 cm ilgio, 2 ± 0,1 mm vidinio diametro. Sterilus. Vienkartinio naudojimo. Pakuotėje 1 vnt.</t>
  </si>
  <si>
    <t>23 kHz kaulų antgalis 16,5 ± 0,5 cm ilgio, 1 ± 0,1 mm vidinio diametro. Sterilus. Vienkartinio naudojimo. Pakuotėje ne daugiau 5 vnt.</t>
  </si>
  <si>
    <t>23 kHz  kaulų antgalis 16,5 ± 0,5 cm ilgio, 1 ± 0,1 mm vidinio diametro. Sterilus. Vienkartinio naudojimo. Pakuotėje 1 vnt.</t>
  </si>
  <si>
    <t>23 kHz antgalių priveržimo raktas</t>
  </si>
  <si>
    <t xml:space="preserve">Sterilus. Vienkartinio naudojimo. Turintis garsinę priveržimo jėgos indikaciją. </t>
  </si>
  <si>
    <t>Jungiamieji vamzdeliai, skirti irigacijai, aspiracijai.</t>
  </si>
  <si>
    <t xml:space="preserve">Sterilūs. Vienkartinio naudojimo. </t>
  </si>
  <si>
    <t>Apsauginis filtras</t>
  </si>
  <si>
    <t>Apsauginis filtras prie ultragarsinio destruktoriaus Cusa Clarity</t>
  </si>
  <si>
    <r>
      <t xml:space="preserve">23 kHz </t>
    </r>
    <r>
      <rPr>
        <b/>
        <sz val="10"/>
        <rFont val="Times New Roman"/>
        <family val="1"/>
        <charset val="186"/>
      </rPr>
      <t>sterilus</t>
    </r>
    <r>
      <rPr>
        <sz val="10"/>
        <rFont val="Times New Roman"/>
        <family val="1"/>
        <charset val="186"/>
      </rPr>
      <t xml:space="preserve"> standžių audinių antgalis N1</t>
    </r>
  </si>
  <si>
    <r>
      <t>23 kHz</t>
    </r>
    <r>
      <rPr>
        <b/>
        <sz val="10"/>
        <rFont val="Times New Roman"/>
        <family val="1"/>
        <charset val="186"/>
      </rPr>
      <t xml:space="preserve"> sterilus</t>
    </r>
    <r>
      <rPr>
        <sz val="10"/>
        <rFont val="Times New Roman"/>
        <family val="1"/>
        <charset val="186"/>
      </rPr>
      <t xml:space="preserve">  kaulų antgalis N5</t>
    </r>
  </si>
  <si>
    <r>
      <t xml:space="preserve">23 kHz  </t>
    </r>
    <r>
      <rPr>
        <b/>
        <sz val="10"/>
        <rFont val="Times New Roman"/>
        <family val="1"/>
        <charset val="186"/>
      </rPr>
      <t>sterilus</t>
    </r>
    <r>
      <rPr>
        <sz val="10"/>
        <rFont val="Times New Roman"/>
        <family val="1"/>
        <charset val="186"/>
      </rPr>
      <t xml:space="preserve"> kaulų antgalis N1</t>
    </r>
  </si>
  <si>
    <t>Bendra kaina be PVM, Eur</t>
  </si>
  <si>
    <t>36 kHz lenktas, prailgintas standartinis antgalis 11 ± 0,5 cm ilgio, 2 ± 0,1 mm vidinio diametro. Sterilus. Vienkartinio naudojimo. Pakuotėje ne daugiau 5 vnt.</t>
  </si>
  <si>
    <r>
      <t xml:space="preserve">Siūlomos prekės charakteristikos,  firminis pavadinimas, </t>
    </r>
    <r>
      <rPr>
        <b/>
        <sz val="10"/>
        <rFont val="Times New Roman"/>
        <family val="1"/>
        <charset val="186"/>
      </rPr>
      <t>gamintojas, tikslus modelis, katalogo numeris</t>
    </r>
    <r>
      <rPr>
        <sz val="10"/>
        <rFont val="Times New Roman"/>
        <family val="1"/>
        <charset val="186"/>
      </rPr>
      <t>. 
Dokumento (failo pavadinimas) ir gamintojo</t>
    </r>
    <r>
      <rPr>
        <b/>
        <sz val="10"/>
        <rFont val="Times New Roman"/>
        <family val="1"/>
        <charset val="186"/>
      </rPr>
      <t xml:space="preserve"> katalogo pusl. Nr</t>
    </r>
    <r>
      <rPr>
        <sz val="10"/>
        <rFont val="Times New Roman"/>
        <family val="1"/>
        <charset val="186"/>
      </rPr>
      <t xml:space="preserve">., kuriame yra siūlomus techninius parametrus patvirtinantys duomenys).
         </t>
    </r>
    <r>
      <rPr>
        <u/>
        <sz val="10"/>
        <rFont val="Times New Roman"/>
        <family val="1"/>
        <charset val="186"/>
      </rPr>
      <t>Nuoroda į gamintojo interneto tinklalapį (jei toks yra)</t>
    </r>
    <r>
      <rPr>
        <sz val="10"/>
        <rFont val="Times New Roman"/>
        <family val="1"/>
        <charset val="186"/>
      </rPr>
      <t xml:space="preserve">               </t>
    </r>
    <r>
      <rPr>
        <sz val="10"/>
        <color rgb="FFFF0000"/>
        <rFont val="Times New Roman"/>
        <family val="1"/>
        <charset val="186"/>
      </rPr>
      <t>BŪTINA NURODYTI VISĄ PRAŠOMĄ INFORMACIJĄ</t>
    </r>
  </si>
  <si>
    <r>
      <t xml:space="preserve">2.  Priemonės turi turėti CE ženklinimą. Kartu su pasiūlymu pateikiama CE sertifikatas (ir/arba atitikties deklaracija). 
     </t>
    </r>
    <r>
      <rPr>
        <b/>
        <sz val="10"/>
        <rFont val="Times New Roman"/>
        <family val="1"/>
        <charset val="186"/>
      </rPr>
      <t xml:space="preserve">Tiekėjui nepateikus šių dokumentų kartu su pasiūlymu, jo pasiūlymas bus atmestas.   </t>
    </r>
  </si>
  <si>
    <r>
      <t xml:space="preserve">Vožtuvas – programuojamas. Vožtuvo vidutinį praleidžiamąjį slėgį  galima išoriškai keisti kas 1 cm H2O (18 pozicijų). Elektromagnetinis vožtuvo slėgio reguliavimas. Vožtuvas be metalinių detalių išorėje. Atskiras ventrikulinis kateteris 14 cm, su įvedikliu. Atskiras peritoninis kateteris 120 cm. Kateterio vidinis diametras 1 mm. Kateterio išorinis diametras 2,2 mm. Codman® Hakim® Cylindrical Valve, Codman, kat </t>
    </r>
    <r>
      <rPr>
        <b/>
        <sz val="10"/>
        <color rgb="FF000000"/>
        <rFont val="Times New Roman"/>
        <family val="1"/>
      </rPr>
      <t>Nr 823101</t>
    </r>
    <r>
      <rPr>
        <sz val="10"/>
        <color rgb="FF000000"/>
        <rFont val="Times New Roman"/>
        <family val="1"/>
        <charset val="186"/>
      </rPr>
      <t xml:space="preserve"> arba Codman Hakim Regular Valve, Codman kat. </t>
    </r>
    <r>
      <rPr>
        <b/>
        <sz val="10"/>
        <color rgb="FF000000"/>
        <rFont val="Times New Roman"/>
        <family val="1"/>
      </rPr>
      <t>Nr 823834</t>
    </r>
    <r>
      <rPr>
        <sz val="10"/>
        <color rgb="FF000000"/>
        <rFont val="Times New Roman"/>
        <family val="1"/>
        <charset val="186"/>
      </rPr>
      <t>. Dokumentai: Codman Hydrocephalus Product Catalog - psl. 18, 19, 21 ir 73. Codman Hakim Programmable Valve IFU - psl 1.</t>
    </r>
  </si>
  <si>
    <r>
      <t xml:space="preserve">Vožtuvas – programuojamas. Vožtuvo vidutinį praleidžiamąjį slėgį  galima išoriškai keisti kas 1 cm H2O (18 pozicijų). Elektromagnetinis vožtuvo slėgio reguliavimas. Vožtuvas su rezervuaru kietu pagrindu, tinkamu daugkartinėms punkcijoms. Vožtuvas be metalinių detalių išorėje. Atskiras ventrikulinis kateteris 14 cm, su įvedikliu. Atskiras peritoninis kateteris 120 cm. Kateterio vidinis diametras 1 mm. Kateterio išorinis diametras 2,2 mm. Codman® Hakim® Cylindrical Valve, Codman kat </t>
    </r>
    <r>
      <rPr>
        <b/>
        <sz val="10"/>
        <color rgb="FF000000"/>
        <rFont val="Times New Roman"/>
        <family val="1"/>
      </rPr>
      <t>Nr 823100</t>
    </r>
    <r>
      <rPr>
        <sz val="10"/>
        <color rgb="FF000000"/>
        <rFont val="Times New Roman"/>
        <family val="1"/>
        <charset val="186"/>
      </rPr>
      <t>. Dokumentai: Codman Hydrocephalus Product Catalog - psl. 18, 19 ir 73. Codman Hakim Programmable Valve IFU - psl 1.</t>
    </r>
  </si>
  <si>
    <r>
      <t xml:space="preserve">Vožtuvas – programuojamas. Vožtuvo vidutinį praleidžiamąjį slėgį  galima išoriškai keisti kas 1 cm H2O (18 pozicijų). Elektromagnetinis vožtuvo slėgio reguliavimas. Vožtuvas be metalinių detalių išorėje. Atskiras ventrikulinis kateteris 14 cm, su įvedikliu. Atskiras peritoninis kateteris 120 cm. Kateterio vidinis diametras 1 mm. Kateterio išorinis diametras 2,2 mm. Codman Hakim Regular Valve, kat. </t>
    </r>
    <r>
      <rPr>
        <b/>
        <sz val="10"/>
        <color rgb="FF000000"/>
        <rFont val="Times New Roman"/>
        <family val="1"/>
      </rPr>
      <t>Nr 823832</t>
    </r>
    <r>
      <rPr>
        <sz val="10"/>
        <color rgb="FF000000"/>
        <rFont val="Times New Roman"/>
        <family val="1"/>
        <charset val="186"/>
      </rPr>
      <t>. Dokumentai: Codman Hydrocephalus Product Catalog - psl. 18, 21 ir 73. Codman Hakim Programmable Valve IFU - psl 1.</t>
    </r>
  </si>
  <si>
    <r>
      <t xml:space="preserve">Sudarytas iš ventrikulinio ir peritoninio kateterio. Kateteriai impregnuoti antibiotikais klindamicinu ir rifampicinu. Antibiotikų difuzijos laikas į likvorą &gt; 4 sav. Ventrikulinis kateteris 14 cm, su įvedikliu. Peritoninis kateteris 120 cm. Kateterio vidinis diametras 1 mm. Kateterio išorinis diametras 2,2 mm. Bactiseal® Catheters Kit, Codman, kat </t>
    </r>
    <r>
      <rPr>
        <b/>
        <sz val="10"/>
        <color rgb="FF000000"/>
        <rFont val="Times New Roman"/>
        <family val="1"/>
      </rPr>
      <t>Nr 823072</t>
    </r>
    <r>
      <rPr>
        <sz val="10"/>
        <color rgb="FF000000"/>
        <rFont val="Times New Roman"/>
        <family val="1"/>
        <charset val="186"/>
      </rPr>
      <t>.  Dokumentai: Codman Hydrocephalus Product Catalog - psl. 72</t>
    </r>
  </si>
  <si>
    <t>Sterilus. Vienkartinio naudojimo.Turintis garsinę priveržimo jėgos indikaciją. 36kHz Torque Wrench, kat. Nr C7602, Codman. Dokumentai: Cusa Clarity Product Catalogue - psl. 8</t>
  </si>
  <si>
    <t>36 kHz  lenktas, prailgintas mikro antgalis 12,15 cm ilgio, 1,6 mm vidinio diametro. Galimybė naudoti ne  mažiau 5 kartų. Pakuotėje 5 vnt. 36 kHz Curved Extended MicroTip, kat. Nr C7411EUT, Codman. Dokumentai: Cusa Clarity Product Catalogue - psl. 6</t>
  </si>
  <si>
    <t>36 kHz  lenktas, prailgintas mikro antgalis 12,15 cm ilgio, 1,6 mm vidinio diametro. Sterilus. Vienkartinio naudojimo. Pakuotėje 5 vnt. 36 kHz Curved Extended MicroTip, kat. Nr C7411S, Codman. Dokumentai: Cusa Clarity Product Catalogue - psl. 6</t>
  </si>
  <si>
    <t>36 kHz  lenktas, prailgintas mikro antgalis 12,15 cm ilgio, 1,6 mm vidinio diametro. Sterilus. Vienkartinio naudojimo. Pakuotėje 1 vnt. 36 kHz Curved Extended MicroTip, kat. Nr C7411SEA, Codman. Dokumentai: Cusa Clarity Product Catalogue - psl. 6</t>
  </si>
  <si>
    <t>36 kHz  lenktas, prailgintas standartinis antgalis 11,44 cm ilgio, 2 mm vidinio diametro. Galimybė naudoti ne  mažiau 5 kartų. Pakuotėje 5 vnt. 36 kHz Curved Extended Standart Tip, kat. Nr C7414EUT, Codman. Dokumentai: Cusa Clarity Product Catalogue - psl. 6</t>
  </si>
  <si>
    <t>36 kHz  lenktas, prailgintas standartinis antgalis 11,44 cm ilgio, 2 mm vidinio diametro. Sterilus. Vienkartinio naudojimo. Pakuotėje 5 vnt. 36 kHz Curved Extended Standart Tip, kat. Nr C7414S, Codman. Dokumentai: Cusa Clarity Product Catalogue - psl. 6</t>
  </si>
  <si>
    <t>36 kHz  lenktas, prailgintas standartinis antgalis 11,44 cm ilgio, 2 mm vidinio diametro. Sterilus. Vienkartinio naudojimo. Pakuotėje 1 vnt. 36 kHz Curved Extended Standart Tip, kat. Nr C7414SEA, Codman. Dokumentai: Cusa Clarity Product Catalogue - psl. 6</t>
  </si>
  <si>
    <t>36  kHz trumpas standartinis antgalis 4,57 cm ilgio, 2 mm vidinio diametro. Sterilus. Vienkartinio naudojimo. Pakuotėje 5 vnt. 36 kHz Standart Tip Short, kat. Nr C7412S, Codman. Dokumentai: Cusa Clarity Product Catalogue - psl. 6</t>
  </si>
  <si>
    <t>36  kHz trumpas standartinis antgalis 4,57 cm ilgio, 2 mm vidinio diametro. Sterilus. Vienkartinio naudojimo. Pakuotėje 1 vnt. 36 kHz Standart Tip Short, kat. Nr C7412SEA, Codman. Dokumentai: Cusa Clarity Product Catalogue - psl. 6</t>
  </si>
  <si>
    <t>36 kHz lenktas, prailgintas mikro antgalis 19,27 cm ilgio, 1,6 mm vidinio diametro. Sterilus. Vienkartinio naudojimo. Pakuotėje 5 vnt. 36 kHz Curved Extended MicroTip Plus, kat. Nr C7415S, Codman. Dokumentai: Cusa Clarity Product Catalogue - psl. 6</t>
  </si>
  <si>
    <t>36 kHz lenktas, prailgintas mikro antgalis 19,27 cm ilgio, 1,6 mm vidinio diametro. Sterilus. Vienkartinio naudojimo. Pakuotėje 1 vnt. 36 kHz Curved Extended MicroTip Plus, kat. Nr C7415SEA, Codman. Dokumentai: Cusa Clarity Product Catalogue - psl. 6</t>
  </si>
  <si>
    <t>36 kHz  lenktas, prailgintas rievėtas antgalis 12,05 cm ilgio, 1,6 mm vidinio diametro. Sterilus. Vienkartinio naudojimo. Pakuotėje 5 vnt. 36 kHz Curved Extended ShearTip, kat. Nr C7417S, Codman. Dokumentai: Cusa Clarity Product Catalogue - psl. 6</t>
  </si>
  <si>
    <t>36 kHz  lenktas, prailgintas rievėtas antgalis 12,05 cm ilgio, 1,6 mm vidinio diametro. Sterilus. Vienkartinio naudojimo. Pakuotėje 1 vnt. 36 kHz Curved Extended ShearTip, kat. Nr C7417SEA, Codman. Dokumentai: Cusa Clarity Product Catalogue - psl. 6</t>
  </si>
  <si>
    <t>23 kHz standartinis antgalis 7,85 cm ilgio, 2 mm vidinio diametro. Galimybė naudoti ne  mažiau 5 kartų. Pakuotėje 5 vnt. 23 kHz Standart Tip, kat. Nr C7401EUT, Codman. Dokumentai: Cusa Clarity Product Catalogue - psl. 7</t>
  </si>
  <si>
    <t>23 kHz standartinis antgalis 7,85 cm ilgio, 2 mm vidinio diametro. Sterilus. Vienkartinio naudojimo. Pakuotėje 5 vnt. 23 kHz Standart Tip, kat. Nr C7401S, Codman. Dokumentai: Cusa Clarity Product Catalogue - psl. 7</t>
  </si>
  <si>
    <t>23 kHz standartinis antgalis 7,85 cm ilgio, 2 mm vidinio diametro. Sterilus. Vienkartinio naudojimo. Pakuotėje 1 vnt. 23 kHz Standart Tip, kat. Nr C7401SEA, Codman. Dokumentai: Cusa Clarity Product Catalogue - psl. 7</t>
  </si>
  <si>
    <t>23 kHz standžių audinių antgalis 7,87 cm ilgio, 2 mm vidinio diametro. Sterilus. Vienkartinio naudojimo. Pakuotėje 5 vnt. 23 kHz Tough Tissue Tip, kat. Nr C7418S, Codman. Dokumentai: Cusa Clarity Product Catalogue - psl. 7</t>
  </si>
  <si>
    <t>23 kHz standžių audinių antgalis 7,87 cm ilgio, 2 mm vidinio diametro. Sterilus. Vienkartinio naudojimo. Pakuotėje 1 vnt. 23 kHz Tough Tissue Tip, kat. Nr C7418SEA, Codman. Dokumentai: Cusa Clarity Product Catalogue - psl. 7</t>
  </si>
  <si>
    <t>23 kHz kaulų antgalis 16,71 cm ilgio, 1,1 mm vidinio diametro. Sterilus. Vienkartinio naudojimo. Pakuotėje 5 vnt. 23 kHz Bone Tip, kat. Nr C7420S, Codman. Dokumentai: Cusa Clarity Product Catalogue - psl. 7</t>
  </si>
  <si>
    <t>23 kHz kaulų antgalis 16,71 cm ilgio, 1,1 mm vidinio diametro. Sterilus. Vienkartinio naudojimo. Pakuotėje 1 vnt. 23 kHz Bone Tip, kat. Nr C7420SEA, Codman. Dokumentai: Cusa Clarity Product Catalogue - psl. 7</t>
  </si>
  <si>
    <t>Sterilus. Vienkartinio naudojimo.Turintis garsinę priveržimo jėgos indikaciją. 23kHz Torque Wrench, kat. Nr C7601, Codman. Dokumentai: Cusa Clarity Product Catalogue - psl. 8</t>
  </si>
  <si>
    <t>Sterilūs. Vienkartinio naudojimo. CUSA Quick Connect™ Cartridge and Tubing Set, kat. Nr C7300, Codman. Dokumentai: Cusa Clarity Product Catalogue - psl. 9.</t>
  </si>
  <si>
    <t xml:space="preserve">Apsauginis filtras prie ultragarsinio destruktoriaus Cusa Clarity. Contamination Guards, kat. Nr C7005, Codman. Dokumentai: Cusa Clarity Product Catalogue - psl. 9 </t>
  </si>
  <si>
    <t>Besirezorbuojantis kietojo smegenų dangalo pakaitalas. Skirtas galvos ir nugaros kietojo smegenų dangalo defektams gydyti. Implantas apsaugo nuo likvoro pratekėjimo, audinių suaugimo. Pagamintas iš gyvulinės kilmės kolageno. I ( pirma ) geografinė SGE rizikos kategorija. Implanto nereikia tvirtinti siūlais. Nelimpa prie instrumentų ar pirštinių. Gali būti naudojamas tiek sausas, tiek šlapias, išlaiko formą bei dydį, neplyšta, nemigruoja. Pilnai absorbuojasi ir yra pakeičiamas įprastu audiniu. Anatomiškai prisitaikantis dviejų skirtingų tekstūrų paviršiaus. Dydis 5 cm  x 5 cm. Duragen Plus, kat Nr. DP5022I (5 vnt pakuotėje), Integra. Dokumentai: Duragen Plus IFU - psl. 3, 4, 5, 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</si>
</sst>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6" x14ac:knownFonts="1">
    <font>
      <sz val="11"/>
      <color theme="1"/>
      <name val="Calibri"/>
      <family val="2"/>
      <charset val="186"/>
      <scheme val="minor"/>
    </font>
    <font>
      <sz val="11"/>
      <color theme="1"/>
      <name val="Calibri"/>
      <family val="2"/>
      <charset val="186"/>
      <scheme val="minor"/>
    </font>
    <font>
      <sz val="10"/>
      <name val="Arial"/>
      <family val="2"/>
      <charset val="186"/>
    </font>
    <font>
      <b/>
      <sz val="10"/>
      <name val="Times New Roman"/>
      <family val="1"/>
      <charset val="186"/>
    </font>
    <font>
      <sz val="10"/>
      <name val="Times New Roman"/>
      <family val="1"/>
      <charset val="186"/>
    </font>
    <font>
      <sz val="10"/>
      <color theme="1"/>
      <name val="Calibri"/>
      <family val="2"/>
      <charset val="186"/>
      <scheme val="minor"/>
    </font>
    <font>
      <sz val="10"/>
      <color rgb="FF000000"/>
      <name val="Times New Roman"/>
      <family val="1"/>
      <charset val="186"/>
    </font>
    <font>
      <sz val="10"/>
      <color theme="1"/>
      <name val="Times New Roman"/>
      <family val="1"/>
      <charset val="186"/>
    </font>
    <font>
      <sz val="10"/>
      <color rgb="FFFF0000"/>
      <name val="Times New Roman"/>
      <family val="1"/>
      <charset val="186"/>
    </font>
    <font>
      <u/>
      <sz val="10"/>
      <name val="Times New Roman"/>
      <family val="1"/>
      <charset val="186"/>
    </font>
    <font>
      <sz val="10.5"/>
      <color theme="1"/>
      <name val="Times New Roman"/>
      <family val="1"/>
      <charset val="186"/>
    </font>
    <font>
      <u/>
      <sz val="10.5"/>
      <color theme="1"/>
      <name val="Times New Roman"/>
      <family val="1"/>
      <charset val="186"/>
    </font>
    <font>
      <vertAlign val="subscript"/>
      <sz val="10"/>
      <color theme="1"/>
      <name val="Times New Roman"/>
      <family val="1"/>
      <charset val="186"/>
    </font>
    <font>
      <u/>
      <sz val="10"/>
      <color theme="1"/>
      <name val="Times New Roman"/>
      <family val="1"/>
      <charset val="186"/>
    </font>
    <font>
      <b/>
      <sz val="10"/>
      <color theme="1"/>
      <name val="Times New Roman"/>
      <family val="1"/>
      <charset val="186"/>
    </font>
    <font>
      <b/>
      <sz val="10"/>
      <color rgb="FF000000"/>
      <name val="Times New Roman"/>
      <family val="1"/>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5">
    <xf numFmtId="0" fontId="0" fillId="0" borderId="0"/>
    <xf numFmtId="0" fontId="1" fillId="0" borderId="0"/>
    <xf numFmtId="0" fontId="1" fillId="0" borderId="0"/>
    <xf numFmtId="0" fontId="2" fillId="0" borderId="0"/>
    <xf numFmtId="0" fontId="2" fillId="0" borderId="0"/>
  </cellStyleXfs>
  <cellXfs count="54">
    <xf numFmtId="0" fontId="0" fillId="0" borderId="0" xfId="0"/>
    <xf numFmtId="0" fontId="4" fillId="0" borderId="0" xfId="0" applyFont="1" applyAlignment="1">
      <alignment vertical="top"/>
    </xf>
    <xf numFmtId="0" fontId="4" fillId="0" borderId="0" xfId="0" applyFont="1" applyAlignment="1">
      <alignment vertical="top" wrapText="1"/>
    </xf>
    <xf numFmtId="0" fontId="4" fillId="0" borderId="0" xfId="0" applyFont="1" applyAlignment="1">
      <alignment horizontal="left" vertical="top"/>
    </xf>
    <xf numFmtId="164" fontId="4" fillId="0" borderId="0" xfId="0" applyNumberFormat="1" applyFont="1" applyAlignment="1">
      <alignment horizontal="left" vertical="top"/>
    </xf>
    <xf numFmtId="4" fontId="4" fillId="0" borderId="0" xfId="0" applyNumberFormat="1" applyFont="1" applyAlignment="1">
      <alignment horizontal="left" vertical="top"/>
    </xf>
    <xf numFmtId="0" fontId="5" fillId="0" borderId="0" xfId="0" applyFont="1"/>
    <xf numFmtId="0" fontId="5" fillId="0" borderId="0" xfId="0" applyFont="1" applyAlignment="1">
      <alignment vertical="top"/>
    </xf>
    <xf numFmtId="0" fontId="5" fillId="0" borderId="0" xfId="0" applyFont="1" applyAlignment="1">
      <alignment horizontal="left" vertical="top"/>
    </xf>
    <xf numFmtId="164" fontId="5" fillId="0" borderId="0" xfId="0" applyNumberFormat="1" applyFont="1" applyAlignment="1">
      <alignment horizontal="left" vertical="top"/>
    </xf>
    <xf numFmtId="0" fontId="7" fillId="0" borderId="1" xfId="0" applyFont="1" applyBorder="1" applyAlignment="1">
      <alignment vertical="top" wrapText="1"/>
    </xf>
    <xf numFmtId="0" fontId="6" fillId="0" borderId="1" xfId="0" applyFont="1" applyBorder="1" applyAlignment="1">
      <alignment horizontal="left" vertical="top" wrapText="1"/>
    </xf>
    <xf numFmtId="164" fontId="6" fillId="0" borderId="1" xfId="0" applyNumberFormat="1" applyFont="1" applyBorder="1" applyAlignment="1">
      <alignment horizontal="left" vertical="top" wrapText="1"/>
    </xf>
    <xf numFmtId="0" fontId="4" fillId="0" borderId="1" xfId="0" applyFont="1" applyBorder="1" applyAlignment="1">
      <alignment horizontal="center" vertical="center" wrapText="1"/>
    </xf>
    <xf numFmtId="3" fontId="4" fillId="0" borderId="1" xfId="0" applyNumberFormat="1" applyFont="1" applyBorder="1" applyAlignment="1">
      <alignment horizontal="center" vertical="center" wrapText="1"/>
    </xf>
    <xf numFmtId="164" fontId="4" fillId="0" borderId="1" xfId="0" applyNumberFormat="1" applyFont="1" applyBorder="1" applyAlignment="1">
      <alignment horizontal="center" vertical="center" wrapText="1"/>
    </xf>
    <xf numFmtId="2" fontId="4" fillId="0" borderId="1" xfId="0" applyNumberFormat="1" applyFont="1" applyBorder="1" applyAlignment="1">
      <alignment horizontal="center" vertical="center" wrapText="1"/>
    </xf>
    <xf numFmtId="164" fontId="4" fillId="0" borderId="0" xfId="0" applyNumberFormat="1" applyFont="1" applyAlignment="1">
      <alignment horizontal="center" vertical="top"/>
    </xf>
    <xf numFmtId="0" fontId="3" fillId="0" borderId="0" xfId="0" applyFont="1" applyAlignment="1">
      <alignment horizontal="center" vertical="top"/>
    </xf>
    <xf numFmtId="0" fontId="4" fillId="0" borderId="0" xfId="0" applyFont="1" applyAlignment="1">
      <alignment horizontal="center" vertical="top"/>
    </xf>
    <xf numFmtId="0" fontId="5" fillId="0" borderId="0" xfId="0" applyFont="1" applyAlignment="1">
      <alignment horizontal="center" vertical="top"/>
    </xf>
    <xf numFmtId="0" fontId="7" fillId="0" borderId="1" xfId="0" applyFont="1" applyBorder="1" applyAlignment="1">
      <alignment horizontal="center" vertical="top" wrapText="1"/>
    </xf>
    <xf numFmtId="3" fontId="4" fillId="0" borderId="0" xfId="0" applyNumberFormat="1" applyFont="1" applyAlignment="1">
      <alignment horizontal="center" vertical="top"/>
    </xf>
    <xf numFmtId="3" fontId="5" fillId="0" borderId="0" xfId="0" applyNumberFormat="1" applyFont="1" applyAlignment="1">
      <alignment horizontal="center" vertical="top"/>
    </xf>
    <xf numFmtId="3" fontId="6" fillId="0" borderId="1" xfId="0" applyNumberFormat="1" applyFont="1" applyBorder="1" applyAlignment="1">
      <alignment horizontal="center" vertical="top" wrapText="1"/>
    </xf>
    <xf numFmtId="164" fontId="5" fillId="0" borderId="0" xfId="0" applyNumberFormat="1" applyFont="1" applyAlignment="1">
      <alignment horizontal="center" vertical="top"/>
    </xf>
    <xf numFmtId="1" fontId="6" fillId="0" borderId="1" xfId="0" applyNumberFormat="1" applyFont="1" applyBorder="1" applyAlignment="1">
      <alignment horizontal="center" vertical="top" wrapText="1"/>
    </xf>
    <xf numFmtId="164" fontId="4" fillId="0" borderId="0" xfId="0" applyNumberFormat="1" applyFont="1" applyAlignment="1">
      <alignment horizontal="right" vertical="top"/>
    </xf>
    <xf numFmtId="0" fontId="3" fillId="0" borderId="0" xfId="0" applyFont="1" applyAlignment="1">
      <alignment horizontal="right" vertical="top"/>
    </xf>
    <xf numFmtId="164" fontId="5" fillId="0" borderId="0" xfId="0" applyNumberFormat="1" applyFont="1" applyAlignment="1">
      <alignment horizontal="right" vertical="top"/>
    </xf>
    <xf numFmtId="164" fontId="6" fillId="0" borderId="1" xfId="0" applyNumberFormat="1" applyFont="1" applyBorder="1" applyAlignment="1">
      <alignment horizontal="right" vertical="top" wrapText="1"/>
    </xf>
    <xf numFmtId="0" fontId="7" fillId="2" borderId="1" xfId="0" applyFont="1" applyFill="1" applyBorder="1" applyAlignment="1">
      <alignment horizontal="center" vertical="top" wrapText="1"/>
    </xf>
    <xf numFmtId="3" fontId="6" fillId="2" borderId="1" xfId="0" applyNumberFormat="1" applyFont="1" applyFill="1" applyBorder="1" applyAlignment="1">
      <alignment horizontal="center" vertical="top" wrapText="1"/>
    </xf>
    <xf numFmtId="1" fontId="6" fillId="2" borderId="1" xfId="0" applyNumberFormat="1" applyFont="1" applyFill="1" applyBorder="1" applyAlignment="1">
      <alignment horizontal="center" vertical="top" wrapText="1"/>
    </xf>
    <xf numFmtId="0" fontId="7" fillId="0" borderId="0" xfId="0" applyFont="1" applyAlignment="1">
      <alignment horizontal="center"/>
    </xf>
    <xf numFmtId="164" fontId="6" fillId="0" borderId="1" xfId="0" applyNumberFormat="1" applyFont="1" applyBorder="1" applyAlignment="1">
      <alignment vertical="top" wrapText="1"/>
    </xf>
    <xf numFmtId="4" fontId="3" fillId="0" borderId="1" xfId="0" applyNumberFormat="1" applyFont="1" applyBorder="1" applyAlignment="1">
      <alignment horizontal="center" vertical="center" wrapText="1"/>
    </xf>
    <xf numFmtId="0" fontId="10" fillId="0" borderId="0" xfId="0" applyFont="1" applyAlignment="1">
      <alignment vertical="top"/>
    </xf>
    <xf numFmtId="0" fontId="6" fillId="0" borderId="1" xfId="0" applyFont="1" applyBorder="1" applyAlignment="1">
      <alignment horizontal="center" vertical="top" wrapText="1"/>
    </xf>
    <xf numFmtId="0" fontId="6" fillId="2" borderId="1" xfId="0" applyFont="1" applyFill="1" applyBorder="1" applyAlignment="1">
      <alignment horizontal="center" vertical="top" wrapText="1"/>
    </xf>
    <xf numFmtId="0" fontId="7" fillId="0" borderId="1" xfId="0" applyFont="1" applyFill="1" applyBorder="1" applyAlignment="1">
      <alignment horizontal="left" vertical="top" wrapText="1"/>
    </xf>
    <xf numFmtId="0" fontId="4" fillId="0" borderId="1" xfId="0" applyFont="1" applyFill="1" applyBorder="1" applyAlignment="1">
      <alignment horizontal="left" vertical="top" wrapText="1"/>
    </xf>
    <xf numFmtId="2" fontId="6" fillId="0" borderId="1" xfId="0" applyNumberFormat="1" applyFont="1" applyBorder="1" applyAlignment="1">
      <alignment horizontal="left" vertical="top" wrapText="1"/>
    </xf>
    <xf numFmtId="2" fontId="6" fillId="0" borderId="1" xfId="0" applyNumberFormat="1" applyFont="1" applyBorder="1" applyAlignment="1">
      <alignment horizontal="right" vertical="top" wrapText="1"/>
    </xf>
    <xf numFmtId="0" fontId="6" fillId="0" borderId="1" xfId="0" applyFont="1" applyBorder="1" applyAlignment="1">
      <alignment vertical="top" wrapText="1"/>
    </xf>
    <xf numFmtId="2" fontId="6" fillId="2" borderId="1" xfId="0" applyNumberFormat="1" applyFont="1" applyFill="1" applyBorder="1" applyAlignment="1">
      <alignment horizontal="left" vertical="top" wrapText="1"/>
    </xf>
    <xf numFmtId="164" fontId="4" fillId="0" borderId="0" xfId="0" applyNumberFormat="1" applyFont="1" applyAlignment="1">
      <alignment horizontal="center" vertical="top"/>
    </xf>
    <xf numFmtId="0" fontId="4" fillId="0" borderId="0" xfId="0" applyFont="1" applyAlignment="1">
      <alignment horizontal="left" vertical="center"/>
    </xf>
    <xf numFmtId="164" fontId="6" fillId="0" borderId="3" xfId="0" applyNumberFormat="1" applyFont="1" applyBorder="1" applyAlignment="1">
      <alignment horizontal="right" vertical="top" wrapText="1"/>
    </xf>
    <xf numFmtId="164" fontId="6" fillId="0" borderId="2" xfId="0" applyNumberFormat="1" applyFont="1" applyBorder="1" applyAlignment="1">
      <alignment horizontal="right" vertical="top" wrapText="1"/>
    </xf>
    <xf numFmtId="0" fontId="3" fillId="2" borderId="0" xfId="0" applyFont="1" applyFill="1" applyAlignment="1">
      <alignment horizontal="center" vertical="top"/>
    </xf>
    <xf numFmtId="0" fontId="4" fillId="0" borderId="0" xfId="0" applyFont="1" applyAlignment="1">
      <alignment horizontal="left" vertical="top"/>
    </xf>
    <xf numFmtId="0" fontId="4" fillId="0" borderId="0" xfId="0" applyFont="1" applyAlignment="1">
      <alignment horizontal="left" vertical="top" wrapText="1"/>
    </xf>
    <xf numFmtId="0" fontId="10" fillId="0" borderId="0" xfId="0" applyFont="1" applyAlignment="1">
      <alignment horizontal="left" vertical="top" wrapText="1"/>
    </xf>
  </cellXfs>
  <cellStyles count="5">
    <cellStyle name="Normal" xfId="0" builtinId="0"/>
    <cellStyle name="Normal 14 2" xfId="1" xr:uid="{00000000-0005-0000-0000-000001000000}"/>
    <cellStyle name="Normal 2" xfId="3" xr:uid="{00000000-0005-0000-0000-000002000000}"/>
    <cellStyle name="Normal 5 5 2" xfId="2" xr:uid="{00000000-0005-0000-0000-000003000000}"/>
    <cellStyle name="Normal 6"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77"/>
  <sheetViews>
    <sheetView tabSelected="1" topLeftCell="D13" zoomScaleNormal="100" workbookViewId="0">
      <selection activeCell="J14" sqref="J14"/>
    </sheetView>
  </sheetViews>
  <sheetFormatPr defaultColWidth="9.1796875" defaultRowHeight="13" x14ac:dyDescent="0.3"/>
  <cols>
    <col min="1" max="1" width="5.54296875" style="20" customWidth="1"/>
    <col min="2" max="2" width="27.54296875" style="7" customWidth="1"/>
    <col min="3" max="3" width="68" style="7" customWidth="1"/>
    <col min="4" max="4" width="7.54296875" style="20" customWidth="1"/>
    <col min="5" max="5" width="8.453125" style="23" customWidth="1"/>
    <col min="6" max="6" width="9.81640625" style="9" customWidth="1"/>
    <col min="7" max="7" width="6.453125" style="20" customWidth="1"/>
    <col min="8" max="8" width="10.453125" style="29" customWidth="1"/>
    <col min="9" max="9" width="48.54296875" style="8" customWidth="1"/>
    <col min="10" max="16384" width="9.1796875" style="6"/>
  </cols>
  <sheetData>
    <row r="1" spans="1:9" x14ac:dyDescent="0.3">
      <c r="A1" s="19"/>
      <c r="B1" s="2"/>
      <c r="C1" s="3"/>
      <c r="D1" s="19"/>
      <c r="E1" s="22"/>
      <c r="F1" s="46" t="s">
        <v>21</v>
      </c>
      <c r="G1" s="46"/>
      <c r="H1" s="27"/>
      <c r="I1" s="5"/>
    </row>
    <row r="2" spans="1:9" x14ac:dyDescent="0.3">
      <c r="A2" s="50" t="s">
        <v>27</v>
      </c>
      <c r="B2" s="50"/>
      <c r="C2" s="50"/>
      <c r="D2" s="50"/>
      <c r="E2" s="50"/>
      <c r="F2" s="50"/>
      <c r="G2" s="50"/>
      <c r="H2" s="50"/>
      <c r="I2" s="5"/>
    </row>
    <row r="3" spans="1:9" ht="12.75" customHeight="1" x14ac:dyDescent="0.3">
      <c r="A3" s="18"/>
      <c r="B3" s="18"/>
      <c r="C3" s="18" t="s">
        <v>22</v>
      </c>
      <c r="D3" s="18"/>
      <c r="E3" s="18"/>
      <c r="F3" s="18"/>
      <c r="G3" s="18"/>
      <c r="H3" s="28"/>
      <c r="I3" s="5"/>
    </row>
    <row r="4" spans="1:9" ht="18" customHeight="1" x14ac:dyDescent="0.3">
      <c r="A4" s="47" t="s">
        <v>5</v>
      </c>
      <c r="B4" s="47"/>
      <c r="C4" s="1"/>
      <c r="D4" s="19"/>
      <c r="E4" s="22"/>
      <c r="F4" s="4"/>
      <c r="G4" s="17"/>
      <c r="H4" s="27"/>
      <c r="I4" s="5"/>
    </row>
    <row r="5" spans="1:9" x14ac:dyDescent="0.3">
      <c r="A5" s="51" t="s">
        <v>23</v>
      </c>
      <c r="B5" s="51"/>
      <c r="C5" s="51"/>
      <c r="D5" s="51"/>
      <c r="E5" s="51"/>
      <c r="F5" s="51"/>
      <c r="G5" s="51"/>
      <c r="H5" s="51"/>
      <c r="I5" s="5"/>
    </row>
    <row r="6" spans="1:9" ht="27" customHeight="1" x14ac:dyDescent="0.3">
      <c r="A6" s="52" t="s">
        <v>143</v>
      </c>
      <c r="B6" s="51"/>
      <c r="C6" s="51"/>
      <c r="D6" s="51"/>
      <c r="E6" s="51"/>
      <c r="F6" s="51"/>
      <c r="G6" s="51"/>
      <c r="H6" s="51"/>
      <c r="I6" s="5"/>
    </row>
    <row r="7" spans="1:9" ht="15.75" customHeight="1" x14ac:dyDescent="0.3">
      <c r="A7" s="52" t="s">
        <v>24</v>
      </c>
      <c r="B7" s="52"/>
      <c r="C7" s="52"/>
      <c r="D7" s="52"/>
      <c r="E7" s="52"/>
      <c r="F7" s="52"/>
      <c r="G7" s="52"/>
      <c r="H7" s="52"/>
      <c r="I7" s="5"/>
    </row>
    <row r="8" spans="1:9" ht="25.5" customHeight="1" x14ac:dyDescent="0.3">
      <c r="A8" s="52" t="s">
        <v>25</v>
      </c>
      <c r="B8" s="52"/>
      <c r="C8" s="52"/>
      <c r="D8" s="52"/>
      <c r="E8" s="52"/>
      <c r="F8" s="52"/>
      <c r="G8" s="52"/>
      <c r="H8" s="52"/>
      <c r="I8" s="5"/>
    </row>
    <row r="9" spans="1:9" ht="116.25" customHeight="1" x14ac:dyDescent="0.3">
      <c r="A9" s="52" t="s">
        <v>28</v>
      </c>
      <c r="B9" s="51"/>
      <c r="C9" s="51"/>
      <c r="D9" s="51"/>
      <c r="E9" s="51"/>
      <c r="F9" s="51"/>
      <c r="G9" s="51"/>
      <c r="H9" s="51"/>
      <c r="I9" s="5"/>
    </row>
    <row r="10" spans="1:9" x14ac:dyDescent="0.3">
      <c r="A10" s="51" t="s">
        <v>26</v>
      </c>
      <c r="B10" s="51"/>
      <c r="C10" s="51"/>
      <c r="D10" s="51"/>
      <c r="E10" s="51"/>
      <c r="F10" s="51"/>
      <c r="G10" s="51"/>
      <c r="H10" s="51"/>
      <c r="I10" s="5"/>
    </row>
    <row r="11" spans="1:9" ht="71.25" customHeight="1" x14ac:dyDescent="0.3">
      <c r="A11" s="52" t="s">
        <v>29</v>
      </c>
      <c r="B11" s="52"/>
      <c r="C11" s="52"/>
      <c r="D11" s="52"/>
      <c r="E11" s="52"/>
      <c r="F11" s="52"/>
      <c r="G11" s="52"/>
      <c r="H11" s="52"/>
      <c r="I11" s="5"/>
    </row>
    <row r="12" spans="1:9" x14ac:dyDescent="0.3">
      <c r="G12" s="25"/>
      <c r="I12" s="5"/>
    </row>
    <row r="13" spans="1:9" ht="95.25" customHeight="1" x14ac:dyDescent="0.3">
      <c r="A13" s="13" t="s">
        <v>2</v>
      </c>
      <c r="B13" s="13" t="s">
        <v>4</v>
      </c>
      <c r="C13" s="13" t="s">
        <v>3</v>
      </c>
      <c r="D13" s="13" t="s">
        <v>0</v>
      </c>
      <c r="E13" s="14" t="s">
        <v>6</v>
      </c>
      <c r="F13" s="15" t="s">
        <v>8</v>
      </c>
      <c r="G13" s="13" t="s">
        <v>7</v>
      </c>
      <c r="H13" s="36" t="s">
        <v>140</v>
      </c>
      <c r="I13" s="16" t="s">
        <v>142</v>
      </c>
    </row>
    <row r="14" spans="1:9" ht="143" x14ac:dyDescent="0.3">
      <c r="A14" s="38">
        <v>1</v>
      </c>
      <c r="B14" s="40" t="s">
        <v>30</v>
      </c>
      <c r="C14" s="40" t="s">
        <v>32</v>
      </c>
      <c r="D14" s="21" t="s">
        <v>31</v>
      </c>
      <c r="E14" s="24">
        <v>18</v>
      </c>
      <c r="F14" s="42">
        <v>1450</v>
      </c>
      <c r="G14" s="26">
        <v>5</v>
      </c>
      <c r="H14" s="43">
        <f>E14*F14</f>
        <v>26100</v>
      </c>
      <c r="I14" s="11" t="s">
        <v>145</v>
      </c>
    </row>
    <row r="15" spans="1:9" ht="13.5" customHeight="1" x14ac:dyDescent="0.3">
      <c r="A15" s="38"/>
      <c r="B15" s="10"/>
      <c r="C15" s="10"/>
      <c r="D15" s="35"/>
      <c r="E15" s="48" t="s">
        <v>10</v>
      </c>
      <c r="F15" s="48"/>
      <c r="G15" s="49"/>
      <c r="H15" s="43">
        <f>H14*G14/100</f>
        <v>1305</v>
      </c>
      <c r="I15" s="11"/>
    </row>
    <row r="16" spans="1:9" ht="13.5" customHeight="1" x14ac:dyDescent="0.3">
      <c r="A16" s="38"/>
      <c r="B16" s="10"/>
      <c r="C16" s="10"/>
      <c r="D16" s="35"/>
      <c r="E16" s="48" t="s">
        <v>9</v>
      </c>
      <c r="F16" s="48"/>
      <c r="G16" s="49"/>
      <c r="H16" s="43">
        <f>H14+H15</f>
        <v>27405</v>
      </c>
      <c r="I16" s="11"/>
    </row>
    <row r="17" spans="1:9" ht="130" x14ac:dyDescent="0.3">
      <c r="A17" s="38">
        <v>2</v>
      </c>
      <c r="B17" s="40" t="s">
        <v>33</v>
      </c>
      <c r="C17" s="40" t="s">
        <v>34</v>
      </c>
      <c r="D17" s="21" t="s">
        <v>31</v>
      </c>
      <c r="E17" s="24">
        <v>8</v>
      </c>
      <c r="F17" s="42">
        <v>1400</v>
      </c>
      <c r="G17" s="26">
        <v>5</v>
      </c>
      <c r="H17" s="43">
        <f>F17*E17</f>
        <v>11200</v>
      </c>
      <c r="I17" s="11" t="s">
        <v>144</v>
      </c>
    </row>
    <row r="18" spans="1:9" ht="13.5" customHeight="1" x14ac:dyDescent="0.3">
      <c r="A18" s="38"/>
      <c r="B18" s="10"/>
      <c r="C18" s="10"/>
      <c r="D18" s="35"/>
      <c r="E18" s="48" t="s">
        <v>10</v>
      </c>
      <c r="F18" s="48"/>
      <c r="G18" s="49"/>
      <c r="H18" s="43">
        <f>H17*G17/100</f>
        <v>560</v>
      </c>
      <c r="I18" s="11"/>
    </row>
    <row r="19" spans="1:9" ht="13.5" customHeight="1" x14ac:dyDescent="0.3">
      <c r="A19" s="38"/>
      <c r="B19" s="10"/>
      <c r="C19" s="10"/>
      <c r="D19" s="35"/>
      <c r="E19" s="48" t="s">
        <v>13</v>
      </c>
      <c r="F19" s="48"/>
      <c r="G19" s="49"/>
      <c r="H19" s="43">
        <f>H17+H18</f>
        <v>11760</v>
      </c>
      <c r="I19" s="11"/>
    </row>
    <row r="20" spans="1:9" ht="91" x14ac:dyDescent="0.3">
      <c r="A20" s="39">
        <v>3</v>
      </c>
      <c r="B20" s="40" t="s">
        <v>35</v>
      </c>
      <c r="C20" s="40" t="s">
        <v>36</v>
      </c>
      <c r="D20" s="31" t="s">
        <v>31</v>
      </c>
      <c r="E20" s="32">
        <v>10</v>
      </c>
      <c r="F20" s="45">
        <v>320</v>
      </c>
      <c r="G20" s="33">
        <v>5</v>
      </c>
      <c r="H20" s="43">
        <f>F20*E20</f>
        <v>3200</v>
      </c>
      <c r="I20" s="44" t="s">
        <v>147</v>
      </c>
    </row>
    <row r="21" spans="1:9" ht="13.5" customHeight="1" x14ac:dyDescent="0.3">
      <c r="A21" s="38"/>
      <c r="B21" s="10"/>
      <c r="C21" s="10"/>
      <c r="D21" s="35"/>
      <c r="E21" s="48" t="s">
        <v>10</v>
      </c>
      <c r="F21" s="48"/>
      <c r="G21" s="49"/>
      <c r="H21" s="43">
        <f>H20*G20/100</f>
        <v>160</v>
      </c>
      <c r="I21" s="11"/>
    </row>
    <row r="22" spans="1:9" ht="13.5" customHeight="1" x14ac:dyDescent="0.3">
      <c r="A22" s="38"/>
      <c r="B22" s="10"/>
      <c r="C22" s="10"/>
      <c r="D22" s="35"/>
      <c r="E22" s="48" t="s">
        <v>12</v>
      </c>
      <c r="F22" s="48"/>
      <c r="G22" s="49"/>
      <c r="H22" s="43">
        <f>H20+H21</f>
        <v>3360</v>
      </c>
      <c r="I22" s="11"/>
    </row>
    <row r="23" spans="1:9" ht="117" x14ac:dyDescent="0.3">
      <c r="A23" s="38">
        <v>4</v>
      </c>
      <c r="B23" s="40" t="s">
        <v>37</v>
      </c>
      <c r="C23" s="40" t="s">
        <v>38</v>
      </c>
      <c r="D23" s="21" t="s">
        <v>31</v>
      </c>
      <c r="E23" s="24">
        <v>24</v>
      </c>
      <c r="F23" s="42">
        <v>1800</v>
      </c>
      <c r="G23" s="26">
        <v>5</v>
      </c>
      <c r="H23" s="43">
        <f>F23*E23</f>
        <v>43200</v>
      </c>
      <c r="I23" s="11" t="s">
        <v>146</v>
      </c>
    </row>
    <row r="24" spans="1:9" ht="13.5" customHeight="1" x14ac:dyDescent="0.3">
      <c r="A24" s="38"/>
      <c r="B24" s="10"/>
      <c r="C24" s="10"/>
      <c r="D24" s="35"/>
      <c r="E24" s="48" t="s">
        <v>10</v>
      </c>
      <c r="F24" s="48"/>
      <c r="G24" s="49"/>
      <c r="H24" s="43">
        <f>H23*G23/100</f>
        <v>2160</v>
      </c>
      <c r="I24" s="11"/>
    </row>
    <row r="25" spans="1:9" ht="13.5" customHeight="1" x14ac:dyDescent="0.3">
      <c r="A25" s="38"/>
      <c r="B25" s="10"/>
      <c r="C25" s="10"/>
      <c r="D25" s="35"/>
      <c r="E25" s="48" t="s">
        <v>11</v>
      </c>
      <c r="F25" s="48"/>
      <c r="G25" s="49"/>
      <c r="H25" s="43">
        <f>H23+H24</f>
        <v>45360</v>
      </c>
      <c r="I25" s="11"/>
    </row>
    <row r="26" spans="1:9" ht="69" customHeight="1" x14ac:dyDescent="0.3">
      <c r="A26" s="38">
        <v>5</v>
      </c>
      <c r="B26" s="40" t="s">
        <v>39</v>
      </c>
      <c r="C26" s="40" t="s">
        <v>40</v>
      </c>
      <c r="D26" s="21" t="s">
        <v>31</v>
      </c>
      <c r="E26" s="24">
        <v>3</v>
      </c>
      <c r="F26" s="12"/>
      <c r="G26" s="26"/>
      <c r="H26" s="30"/>
      <c r="I26" s="11"/>
    </row>
    <row r="27" spans="1:9" ht="13.5" customHeight="1" x14ac:dyDescent="0.3">
      <c r="A27" s="38"/>
      <c r="B27" s="10"/>
      <c r="C27" s="10"/>
      <c r="D27" s="35"/>
      <c r="E27" s="48" t="s">
        <v>10</v>
      </c>
      <c r="F27" s="48"/>
      <c r="G27" s="49"/>
      <c r="H27" s="30"/>
      <c r="I27" s="11"/>
    </row>
    <row r="28" spans="1:9" ht="13.5" customHeight="1" x14ac:dyDescent="0.3">
      <c r="A28" s="38"/>
      <c r="B28" s="10"/>
      <c r="C28" s="10"/>
      <c r="D28" s="35"/>
      <c r="E28" s="48" t="s">
        <v>14</v>
      </c>
      <c r="F28" s="48"/>
      <c r="G28" s="49"/>
      <c r="H28" s="30"/>
      <c r="I28" s="11"/>
    </row>
    <row r="29" spans="1:9" ht="96.75" customHeight="1" x14ac:dyDescent="0.3">
      <c r="A29" s="38">
        <v>6</v>
      </c>
      <c r="B29" s="40" t="s">
        <v>41</v>
      </c>
      <c r="C29" s="40" t="s">
        <v>42</v>
      </c>
      <c r="D29" s="21" t="s">
        <v>31</v>
      </c>
      <c r="E29" s="24">
        <v>5</v>
      </c>
      <c r="F29" s="12"/>
      <c r="G29" s="26"/>
      <c r="H29" s="30"/>
      <c r="I29" s="11"/>
    </row>
    <row r="30" spans="1:9" ht="13.5" customHeight="1" x14ac:dyDescent="0.3">
      <c r="A30" s="38"/>
      <c r="B30" s="10"/>
      <c r="C30" s="10"/>
      <c r="D30" s="35"/>
      <c r="E30" s="48" t="s">
        <v>10</v>
      </c>
      <c r="F30" s="48"/>
      <c r="G30" s="49"/>
      <c r="H30" s="30"/>
      <c r="I30" s="11"/>
    </row>
    <row r="31" spans="1:9" ht="13.5" customHeight="1" x14ac:dyDescent="0.3">
      <c r="A31" s="38"/>
      <c r="B31" s="10"/>
      <c r="C31" s="10"/>
      <c r="D31" s="35"/>
      <c r="E31" s="48" t="s">
        <v>15</v>
      </c>
      <c r="F31" s="48"/>
      <c r="G31" s="49"/>
      <c r="H31" s="30"/>
      <c r="I31" s="11"/>
    </row>
    <row r="32" spans="1:9" ht="119.25" customHeight="1" x14ac:dyDescent="0.3">
      <c r="A32" s="38">
        <v>7</v>
      </c>
      <c r="B32" s="40" t="s">
        <v>43</v>
      </c>
      <c r="C32" s="40" t="s">
        <v>44</v>
      </c>
      <c r="D32" s="21"/>
      <c r="E32" s="24"/>
      <c r="F32" s="12"/>
      <c r="G32" s="26"/>
      <c r="H32" s="30"/>
      <c r="I32" s="11"/>
    </row>
    <row r="33" spans="1:9" ht="144.75" customHeight="1" x14ac:dyDescent="0.3">
      <c r="A33" s="38" t="s">
        <v>45</v>
      </c>
      <c r="B33" s="40" t="s">
        <v>47</v>
      </c>
      <c r="C33" s="40" t="s">
        <v>48</v>
      </c>
      <c r="D33" s="21" t="s">
        <v>31</v>
      </c>
      <c r="E33" s="24">
        <v>15</v>
      </c>
      <c r="F33" s="12"/>
      <c r="G33" s="26"/>
      <c r="H33" s="30"/>
      <c r="I33" s="11"/>
    </row>
    <row r="34" spans="1:9" ht="195" customHeight="1" x14ac:dyDescent="0.3">
      <c r="A34" s="38" t="s">
        <v>46</v>
      </c>
      <c r="B34" s="40" t="s">
        <v>49</v>
      </c>
      <c r="C34" s="40" t="s">
        <v>50</v>
      </c>
      <c r="D34" s="21" t="s">
        <v>31</v>
      </c>
      <c r="E34" s="24">
        <v>9</v>
      </c>
      <c r="F34" s="12"/>
      <c r="G34" s="26"/>
      <c r="H34" s="30"/>
      <c r="I34" s="11"/>
    </row>
    <row r="35" spans="1:9" ht="28.5" customHeight="1" x14ac:dyDescent="0.3">
      <c r="A35" s="38" t="s">
        <v>51</v>
      </c>
      <c r="B35" s="40" t="s">
        <v>53</v>
      </c>
      <c r="C35" s="40" t="s">
        <v>56</v>
      </c>
      <c r="D35" s="21" t="s">
        <v>1</v>
      </c>
      <c r="E35" s="24">
        <v>20</v>
      </c>
      <c r="F35" s="12"/>
      <c r="G35" s="26"/>
      <c r="H35" s="30"/>
      <c r="I35" s="11"/>
    </row>
    <row r="36" spans="1:9" ht="57" customHeight="1" x14ac:dyDescent="0.3">
      <c r="A36" s="38" t="s">
        <v>52</v>
      </c>
      <c r="B36" s="40" t="s">
        <v>54</v>
      </c>
      <c r="C36" s="40" t="s">
        <v>55</v>
      </c>
      <c r="D36" s="21" t="s">
        <v>1</v>
      </c>
      <c r="E36" s="24">
        <v>20</v>
      </c>
      <c r="F36" s="12"/>
      <c r="G36" s="26"/>
      <c r="H36" s="30"/>
      <c r="I36" s="11"/>
    </row>
    <row r="37" spans="1:9" ht="17.25" customHeight="1" x14ac:dyDescent="0.3">
      <c r="A37" s="38" t="s">
        <v>57</v>
      </c>
      <c r="B37" s="40" t="s">
        <v>59</v>
      </c>
      <c r="C37" s="40" t="s">
        <v>60</v>
      </c>
      <c r="D37" s="21" t="s">
        <v>1</v>
      </c>
      <c r="E37" s="24">
        <v>10</v>
      </c>
      <c r="F37" s="12"/>
      <c r="G37" s="26"/>
      <c r="H37" s="30"/>
      <c r="I37" s="11"/>
    </row>
    <row r="38" spans="1:9" ht="117.75" customHeight="1" x14ac:dyDescent="0.3">
      <c r="A38" s="38" t="s">
        <v>58</v>
      </c>
      <c r="B38" s="40" t="s">
        <v>61</v>
      </c>
      <c r="C38" s="40" t="s">
        <v>62</v>
      </c>
      <c r="D38" s="21" t="s">
        <v>31</v>
      </c>
      <c r="E38" s="24">
        <v>3</v>
      </c>
      <c r="F38" s="12"/>
      <c r="G38" s="26"/>
      <c r="H38" s="30"/>
      <c r="I38" s="11"/>
    </row>
    <row r="39" spans="1:9" ht="13.5" customHeight="1" x14ac:dyDescent="0.3">
      <c r="A39" s="38"/>
      <c r="B39" s="10"/>
      <c r="C39" s="10"/>
      <c r="D39" s="35"/>
      <c r="E39" s="48" t="s">
        <v>63</v>
      </c>
      <c r="F39" s="48"/>
      <c r="G39" s="49"/>
      <c r="H39" s="30"/>
      <c r="I39" s="11"/>
    </row>
    <row r="40" spans="1:9" ht="13.5" customHeight="1" x14ac:dyDescent="0.3">
      <c r="A40" s="38"/>
      <c r="B40" s="10"/>
      <c r="C40" s="10"/>
      <c r="D40" s="35"/>
      <c r="E40" s="48" t="s">
        <v>10</v>
      </c>
      <c r="F40" s="48"/>
      <c r="G40" s="49"/>
      <c r="H40" s="30"/>
      <c r="I40" s="11"/>
    </row>
    <row r="41" spans="1:9" ht="13.5" customHeight="1" x14ac:dyDescent="0.3">
      <c r="A41" s="38"/>
      <c r="B41" s="10"/>
      <c r="C41" s="10"/>
      <c r="D41" s="35"/>
      <c r="E41" s="48" t="s">
        <v>16</v>
      </c>
      <c r="F41" s="48"/>
      <c r="G41" s="49"/>
      <c r="H41" s="30"/>
      <c r="I41" s="11"/>
    </row>
    <row r="42" spans="1:9" ht="65.25" customHeight="1" x14ac:dyDescent="0.3">
      <c r="A42" s="38">
        <v>8</v>
      </c>
      <c r="B42" s="40" t="s">
        <v>64</v>
      </c>
      <c r="C42" s="40" t="s">
        <v>66</v>
      </c>
      <c r="D42" s="21" t="s">
        <v>65</v>
      </c>
      <c r="E42" s="24">
        <v>60</v>
      </c>
      <c r="F42" s="12"/>
      <c r="G42" s="26"/>
      <c r="H42" s="30"/>
      <c r="I42" s="11"/>
    </row>
    <row r="43" spans="1:9" ht="13.5" customHeight="1" x14ac:dyDescent="0.3">
      <c r="A43" s="38"/>
      <c r="B43" s="10"/>
      <c r="C43" s="10"/>
      <c r="D43" s="35"/>
      <c r="E43" s="48" t="s">
        <v>10</v>
      </c>
      <c r="F43" s="48"/>
      <c r="G43" s="49"/>
      <c r="H43" s="30"/>
      <c r="I43" s="11"/>
    </row>
    <row r="44" spans="1:9" ht="13.5" customHeight="1" x14ac:dyDescent="0.3">
      <c r="A44" s="38"/>
      <c r="B44" s="10"/>
      <c r="C44" s="10"/>
      <c r="D44" s="35"/>
      <c r="E44" s="48" t="s">
        <v>17</v>
      </c>
      <c r="F44" s="48"/>
      <c r="G44" s="49"/>
      <c r="H44" s="30"/>
      <c r="I44" s="11"/>
    </row>
    <row r="45" spans="1:9" ht="156" x14ac:dyDescent="0.3">
      <c r="A45" s="39">
        <v>9</v>
      </c>
      <c r="B45" s="40" t="s">
        <v>67</v>
      </c>
      <c r="C45" s="40" t="s">
        <v>68</v>
      </c>
      <c r="D45" s="31" t="s">
        <v>1</v>
      </c>
      <c r="E45" s="32">
        <v>100</v>
      </c>
      <c r="F45" s="45">
        <v>190</v>
      </c>
      <c r="G45" s="33">
        <v>5</v>
      </c>
      <c r="H45" s="43">
        <f>F45*E45</f>
        <v>19000</v>
      </c>
      <c r="I45" s="10" t="s">
        <v>171</v>
      </c>
    </row>
    <row r="46" spans="1:9" ht="13.5" customHeight="1" x14ac:dyDescent="0.3">
      <c r="A46" s="38"/>
      <c r="B46" s="10"/>
      <c r="C46" s="10"/>
      <c r="D46" s="35"/>
      <c r="E46" s="48" t="s">
        <v>10</v>
      </c>
      <c r="F46" s="48"/>
      <c r="G46" s="49"/>
      <c r="H46" s="43">
        <f>H45*G45/100</f>
        <v>950</v>
      </c>
      <c r="I46" s="11"/>
    </row>
    <row r="47" spans="1:9" ht="13.5" customHeight="1" x14ac:dyDescent="0.3">
      <c r="A47" s="38"/>
      <c r="B47" s="10"/>
      <c r="C47" s="10"/>
      <c r="D47" s="35"/>
      <c r="E47" s="48" t="s">
        <v>18</v>
      </c>
      <c r="F47" s="48"/>
      <c r="G47" s="49"/>
      <c r="H47" s="43">
        <f>H45+H46</f>
        <v>19950</v>
      </c>
      <c r="I47" s="11"/>
    </row>
    <row r="48" spans="1:9" ht="39" customHeight="1" x14ac:dyDescent="0.3">
      <c r="A48" s="38">
        <v>10</v>
      </c>
      <c r="B48" s="40" t="s">
        <v>71</v>
      </c>
      <c r="C48" s="40"/>
      <c r="D48" s="21"/>
      <c r="E48" s="24"/>
      <c r="F48" s="12"/>
      <c r="G48" s="26"/>
      <c r="H48" s="30"/>
      <c r="I48" s="11"/>
    </row>
    <row r="49" spans="1:9" ht="39" x14ac:dyDescent="0.3">
      <c r="A49" s="38" t="s">
        <v>72</v>
      </c>
      <c r="B49" s="41" t="s">
        <v>77</v>
      </c>
      <c r="C49" s="41" t="s">
        <v>78</v>
      </c>
      <c r="D49" s="21" t="s">
        <v>1</v>
      </c>
      <c r="E49" s="24">
        <v>20</v>
      </c>
      <c r="F49" s="42">
        <v>63</v>
      </c>
      <c r="G49" s="26">
        <v>5</v>
      </c>
      <c r="H49" s="43">
        <f>F49*E49</f>
        <v>1260</v>
      </c>
      <c r="I49" s="41" t="s">
        <v>148</v>
      </c>
    </row>
    <row r="50" spans="1:9" ht="65" x14ac:dyDescent="0.3">
      <c r="A50" s="38" t="s">
        <v>73</v>
      </c>
      <c r="B50" s="41" t="s">
        <v>79</v>
      </c>
      <c r="C50" s="41" t="s">
        <v>80</v>
      </c>
      <c r="D50" s="21" t="s">
        <v>1</v>
      </c>
      <c r="E50" s="24">
        <v>25</v>
      </c>
      <c r="F50" s="42">
        <v>160</v>
      </c>
      <c r="G50" s="26">
        <v>5</v>
      </c>
      <c r="H50" s="43">
        <f t="shared" ref="H50:H71" si="0">F50*E50</f>
        <v>4000</v>
      </c>
      <c r="I50" s="41" t="s">
        <v>149</v>
      </c>
    </row>
    <row r="51" spans="1:9" ht="65" x14ac:dyDescent="0.3">
      <c r="A51" s="38" t="s">
        <v>74</v>
      </c>
      <c r="B51" s="41" t="s">
        <v>85</v>
      </c>
      <c r="C51" s="41" t="s">
        <v>81</v>
      </c>
      <c r="D51" s="21" t="s">
        <v>1</v>
      </c>
      <c r="E51" s="24">
        <v>15</v>
      </c>
      <c r="F51" s="42">
        <v>392</v>
      </c>
      <c r="G51" s="26">
        <v>5</v>
      </c>
      <c r="H51" s="43">
        <f t="shared" si="0"/>
        <v>5880</v>
      </c>
      <c r="I51" s="41" t="s">
        <v>150</v>
      </c>
    </row>
    <row r="52" spans="1:9" ht="65" x14ac:dyDescent="0.3">
      <c r="A52" s="38" t="s">
        <v>75</v>
      </c>
      <c r="B52" s="41" t="s">
        <v>86</v>
      </c>
      <c r="C52" s="41" t="s">
        <v>82</v>
      </c>
      <c r="D52" s="21" t="s">
        <v>1</v>
      </c>
      <c r="E52" s="24">
        <v>2</v>
      </c>
      <c r="F52" s="42">
        <v>432</v>
      </c>
      <c r="G52" s="26">
        <v>5</v>
      </c>
      <c r="H52" s="43">
        <f t="shared" si="0"/>
        <v>864</v>
      </c>
      <c r="I52" s="41" t="s">
        <v>151</v>
      </c>
    </row>
    <row r="53" spans="1:9" ht="65" x14ac:dyDescent="0.3">
      <c r="A53" s="38" t="s">
        <v>76</v>
      </c>
      <c r="B53" s="41" t="s">
        <v>83</v>
      </c>
      <c r="C53" s="41" t="s">
        <v>84</v>
      </c>
      <c r="D53" s="21" t="s">
        <v>1</v>
      </c>
      <c r="E53" s="24">
        <v>25</v>
      </c>
      <c r="F53" s="42">
        <v>160</v>
      </c>
      <c r="G53" s="26">
        <v>5</v>
      </c>
      <c r="H53" s="43">
        <f t="shared" si="0"/>
        <v>4000</v>
      </c>
      <c r="I53" s="41" t="s">
        <v>152</v>
      </c>
    </row>
    <row r="54" spans="1:9" ht="65" x14ac:dyDescent="0.3">
      <c r="A54" s="38" t="s">
        <v>87</v>
      </c>
      <c r="B54" s="41" t="s">
        <v>98</v>
      </c>
      <c r="C54" s="41" t="s">
        <v>141</v>
      </c>
      <c r="D54" s="21" t="s">
        <v>1</v>
      </c>
      <c r="E54" s="24">
        <v>15</v>
      </c>
      <c r="F54" s="42">
        <v>392</v>
      </c>
      <c r="G54" s="26">
        <v>5</v>
      </c>
      <c r="H54" s="43">
        <f t="shared" si="0"/>
        <v>5880</v>
      </c>
      <c r="I54" s="41" t="s">
        <v>153</v>
      </c>
    </row>
    <row r="55" spans="1:9" ht="65" x14ac:dyDescent="0.3">
      <c r="A55" s="38" t="s">
        <v>88</v>
      </c>
      <c r="B55" s="41" t="s">
        <v>99</v>
      </c>
      <c r="C55" s="41" t="s">
        <v>93</v>
      </c>
      <c r="D55" s="21" t="s">
        <v>1</v>
      </c>
      <c r="E55" s="24">
        <v>2</v>
      </c>
      <c r="F55" s="42">
        <v>432</v>
      </c>
      <c r="G55" s="26">
        <v>5</v>
      </c>
      <c r="H55" s="43">
        <f t="shared" si="0"/>
        <v>864</v>
      </c>
      <c r="I55" s="41" t="s">
        <v>154</v>
      </c>
    </row>
    <row r="56" spans="1:9" ht="52" x14ac:dyDescent="0.3">
      <c r="A56" s="38" t="s">
        <v>89</v>
      </c>
      <c r="B56" s="41" t="s">
        <v>100</v>
      </c>
      <c r="C56" s="41" t="s">
        <v>94</v>
      </c>
      <c r="D56" s="21" t="s">
        <v>1</v>
      </c>
      <c r="E56" s="24">
        <v>15</v>
      </c>
      <c r="F56" s="42">
        <v>267</v>
      </c>
      <c r="G56" s="26">
        <v>5</v>
      </c>
      <c r="H56" s="43">
        <f t="shared" si="0"/>
        <v>4005</v>
      </c>
      <c r="I56" s="41" t="s">
        <v>155</v>
      </c>
    </row>
    <row r="57" spans="1:9" ht="52" x14ac:dyDescent="0.3">
      <c r="A57" s="38" t="s">
        <v>90</v>
      </c>
      <c r="B57" s="41" t="s">
        <v>101</v>
      </c>
      <c r="C57" s="41" t="s">
        <v>95</v>
      </c>
      <c r="D57" s="21" t="s">
        <v>1</v>
      </c>
      <c r="E57" s="24">
        <v>3</v>
      </c>
      <c r="F57" s="42">
        <v>294</v>
      </c>
      <c r="G57" s="26">
        <v>5</v>
      </c>
      <c r="H57" s="43">
        <f t="shared" si="0"/>
        <v>882</v>
      </c>
      <c r="I57" s="41" t="s">
        <v>156</v>
      </c>
    </row>
    <row r="58" spans="1:9" ht="52" x14ac:dyDescent="0.3">
      <c r="A58" s="38" t="s">
        <v>91</v>
      </c>
      <c r="B58" s="41" t="s">
        <v>102</v>
      </c>
      <c r="C58" s="41" t="s">
        <v>96</v>
      </c>
      <c r="D58" s="21" t="s">
        <v>1</v>
      </c>
      <c r="E58" s="24">
        <v>15</v>
      </c>
      <c r="F58" s="42">
        <v>424</v>
      </c>
      <c r="G58" s="26">
        <v>5</v>
      </c>
      <c r="H58" s="43">
        <f t="shared" si="0"/>
        <v>6360</v>
      </c>
      <c r="I58" s="11" t="s">
        <v>157</v>
      </c>
    </row>
    <row r="59" spans="1:9" ht="52" x14ac:dyDescent="0.3">
      <c r="A59" s="38" t="s">
        <v>92</v>
      </c>
      <c r="B59" s="41" t="s">
        <v>103</v>
      </c>
      <c r="C59" s="41" t="s">
        <v>97</v>
      </c>
      <c r="D59" s="21" t="s">
        <v>1</v>
      </c>
      <c r="E59" s="24">
        <v>3</v>
      </c>
      <c r="F59" s="42">
        <v>466</v>
      </c>
      <c r="G59" s="26">
        <v>5</v>
      </c>
      <c r="H59" s="43">
        <f t="shared" si="0"/>
        <v>1398</v>
      </c>
      <c r="I59" s="11" t="s">
        <v>158</v>
      </c>
    </row>
    <row r="60" spans="1:9" ht="65" x14ac:dyDescent="0.3">
      <c r="A60" s="38" t="s">
        <v>104</v>
      </c>
      <c r="B60" s="41" t="s">
        <v>117</v>
      </c>
      <c r="C60" s="41" t="s">
        <v>110</v>
      </c>
      <c r="D60" s="21" t="s">
        <v>1</v>
      </c>
      <c r="E60" s="24">
        <v>2</v>
      </c>
      <c r="F60" s="42">
        <v>597</v>
      </c>
      <c r="G60" s="26">
        <v>5</v>
      </c>
      <c r="H60" s="43">
        <f t="shared" si="0"/>
        <v>1194</v>
      </c>
      <c r="I60" s="41" t="s">
        <v>159</v>
      </c>
    </row>
    <row r="61" spans="1:9" ht="65" x14ac:dyDescent="0.3">
      <c r="A61" s="38" t="s">
        <v>105</v>
      </c>
      <c r="B61" s="41" t="s">
        <v>118</v>
      </c>
      <c r="C61" s="41" t="s">
        <v>111</v>
      </c>
      <c r="D61" s="21" t="s">
        <v>1</v>
      </c>
      <c r="E61" s="24">
        <v>2</v>
      </c>
      <c r="F61" s="42">
        <v>694</v>
      </c>
      <c r="G61" s="26">
        <v>5</v>
      </c>
      <c r="H61" s="43">
        <f t="shared" si="0"/>
        <v>1388</v>
      </c>
      <c r="I61" s="41" t="s">
        <v>160</v>
      </c>
    </row>
    <row r="62" spans="1:9" ht="52" x14ac:dyDescent="0.3">
      <c r="A62" s="38" t="s">
        <v>106</v>
      </c>
      <c r="B62" s="41" t="s">
        <v>112</v>
      </c>
      <c r="C62" s="41" t="s">
        <v>113</v>
      </c>
      <c r="D62" s="21" t="s">
        <v>1</v>
      </c>
      <c r="E62" s="24">
        <v>15</v>
      </c>
      <c r="F62" s="42">
        <v>133</v>
      </c>
      <c r="G62" s="26">
        <v>5</v>
      </c>
      <c r="H62" s="43">
        <f t="shared" si="0"/>
        <v>1995</v>
      </c>
      <c r="I62" s="11" t="s">
        <v>161</v>
      </c>
    </row>
    <row r="63" spans="1:9" ht="52" x14ac:dyDescent="0.3">
      <c r="A63" s="38" t="s">
        <v>107</v>
      </c>
      <c r="B63" s="41" t="s">
        <v>119</v>
      </c>
      <c r="C63" s="41" t="s">
        <v>114</v>
      </c>
      <c r="D63" s="21" t="s">
        <v>1</v>
      </c>
      <c r="E63" s="24">
        <v>15</v>
      </c>
      <c r="F63" s="42">
        <v>267</v>
      </c>
      <c r="G63" s="26">
        <v>5</v>
      </c>
      <c r="H63" s="43">
        <f t="shared" si="0"/>
        <v>4005</v>
      </c>
      <c r="I63" s="11" t="s">
        <v>162</v>
      </c>
    </row>
    <row r="64" spans="1:9" ht="52" x14ac:dyDescent="0.3">
      <c r="A64" s="38" t="s">
        <v>108</v>
      </c>
      <c r="B64" s="41" t="s">
        <v>120</v>
      </c>
      <c r="C64" s="41" t="s">
        <v>115</v>
      </c>
      <c r="D64" s="21" t="s">
        <v>1</v>
      </c>
      <c r="E64" s="24">
        <v>3</v>
      </c>
      <c r="F64" s="42">
        <v>294</v>
      </c>
      <c r="G64" s="26">
        <v>5</v>
      </c>
      <c r="H64" s="43">
        <f t="shared" si="0"/>
        <v>882</v>
      </c>
      <c r="I64" s="11" t="s">
        <v>163</v>
      </c>
    </row>
    <row r="65" spans="1:9" ht="52" x14ac:dyDescent="0.3">
      <c r="A65" s="38" t="s">
        <v>109</v>
      </c>
      <c r="B65" s="41" t="s">
        <v>121</v>
      </c>
      <c r="C65" s="41" t="s">
        <v>116</v>
      </c>
      <c r="D65" s="21" t="s">
        <v>1</v>
      </c>
      <c r="E65" s="24">
        <v>15</v>
      </c>
      <c r="F65" s="42">
        <v>597</v>
      </c>
      <c r="G65" s="26">
        <v>5</v>
      </c>
      <c r="H65" s="43">
        <f t="shared" si="0"/>
        <v>8955</v>
      </c>
      <c r="I65" s="11" t="s">
        <v>164</v>
      </c>
    </row>
    <row r="66" spans="1:9" ht="52" x14ac:dyDescent="0.3">
      <c r="A66" s="38" t="s">
        <v>122</v>
      </c>
      <c r="B66" s="41" t="s">
        <v>137</v>
      </c>
      <c r="C66" s="41" t="s">
        <v>128</v>
      </c>
      <c r="D66" s="21" t="s">
        <v>1</v>
      </c>
      <c r="E66" s="24">
        <v>2</v>
      </c>
      <c r="F66" s="42">
        <v>694</v>
      </c>
      <c r="G66" s="26">
        <v>5</v>
      </c>
      <c r="H66" s="43">
        <f t="shared" si="0"/>
        <v>1388</v>
      </c>
      <c r="I66" s="11" t="s">
        <v>165</v>
      </c>
    </row>
    <row r="67" spans="1:9" ht="52" x14ac:dyDescent="0.3">
      <c r="A67" s="38" t="s">
        <v>123</v>
      </c>
      <c r="B67" s="41" t="s">
        <v>138</v>
      </c>
      <c r="C67" s="41" t="s">
        <v>129</v>
      </c>
      <c r="D67" s="21" t="s">
        <v>1</v>
      </c>
      <c r="E67" s="24">
        <v>5</v>
      </c>
      <c r="F67" s="42">
        <v>597</v>
      </c>
      <c r="G67" s="26">
        <v>5</v>
      </c>
      <c r="H67" s="43">
        <f t="shared" si="0"/>
        <v>2985</v>
      </c>
      <c r="I67" s="11" t="s">
        <v>166</v>
      </c>
    </row>
    <row r="68" spans="1:9" ht="52" x14ac:dyDescent="0.3">
      <c r="A68" s="38" t="s">
        <v>124</v>
      </c>
      <c r="B68" s="41" t="s">
        <v>139</v>
      </c>
      <c r="C68" s="41" t="s">
        <v>130</v>
      </c>
      <c r="D68" s="21" t="s">
        <v>1</v>
      </c>
      <c r="E68" s="24">
        <v>2</v>
      </c>
      <c r="F68" s="42">
        <v>694</v>
      </c>
      <c r="G68" s="26">
        <v>5</v>
      </c>
      <c r="H68" s="43">
        <f t="shared" si="0"/>
        <v>1388</v>
      </c>
      <c r="I68" s="11" t="s">
        <v>167</v>
      </c>
    </row>
    <row r="69" spans="1:9" ht="39" x14ac:dyDescent="0.3">
      <c r="A69" s="38" t="s">
        <v>125</v>
      </c>
      <c r="B69" s="41" t="s">
        <v>131</v>
      </c>
      <c r="C69" s="41" t="s">
        <v>132</v>
      </c>
      <c r="D69" s="21" t="s">
        <v>1</v>
      </c>
      <c r="E69" s="24">
        <v>15</v>
      </c>
      <c r="F69" s="42">
        <v>63</v>
      </c>
      <c r="G69" s="26">
        <v>5</v>
      </c>
      <c r="H69" s="43">
        <f t="shared" si="0"/>
        <v>945</v>
      </c>
      <c r="I69" s="41" t="s">
        <v>168</v>
      </c>
    </row>
    <row r="70" spans="1:9" ht="39" x14ac:dyDescent="0.3">
      <c r="A70" s="38" t="s">
        <v>126</v>
      </c>
      <c r="B70" s="41" t="s">
        <v>133</v>
      </c>
      <c r="C70" s="41" t="s">
        <v>134</v>
      </c>
      <c r="D70" s="21" t="s">
        <v>1</v>
      </c>
      <c r="E70" s="24">
        <v>55</v>
      </c>
      <c r="F70" s="42">
        <v>140</v>
      </c>
      <c r="G70" s="26">
        <v>5</v>
      </c>
      <c r="H70" s="43">
        <f t="shared" si="0"/>
        <v>7700</v>
      </c>
      <c r="I70" s="41" t="s">
        <v>169</v>
      </c>
    </row>
    <row r="71" spans="1:9" ht="39" x14ac:dyDescent="0.3">
      <c r="A71" s="38" t="s">
        <v>127</v>
      </c>
      <c r="B71" s="41" t="s">
        <v>135</v>
      </c>
      <c r="C71" s="41" t="s">
        <v>136</v>
      </c>
      <c r="D71" s="21" t="s">
        <v>1</v>
      </c>
      <c r="E71" s="24">
        <v>2</v>
      </c>
      <c r="F71" s="42">
        <v>117</v>
      </c>
      <c r="G71" s="26">
        <v>5</v>
      </c>
      <c r="H71" s="43">
        <f t="shared" si="0"/>
        <v>234</v>
      </c>
      <c r="I71" s="41" t="s">
        <v>170</v>
      </c>
    </row>
    <row r="72" spans="1:9" ht="13.5" customHeight="1" x14ac:dyDescent="0.3">
      <c r="A72" s="38"/>
      <c r="B72" s="10"/>
      <c r="C72" s="10"/>
      <c r="D72" s="35"/>
      <c r="E72" s="48" t="s">
        <v>69</v>
      </c>
      <c r="F72" s="48"/>
      <c r="G72" s="49"/>
      <c r="H72" s="43">
        <f>SUM(H49:H71)</f>
        <v>68452</v>
      </c>
      <c r="I72" s="11"/>
    </row>
    <row r="73" spans="1:9" ht="13.5" customHeight="1" x14ac:dyDescent="0.3">
      <c r="A73" s="38"/>
      <c r="B73" s="10"/>
      <c r="C73" s="10"/>
      <c r="D73" s="35"/>
      <c r="E73" s="48" t="s">
        <v>10</v>
      </c>
      <c r="F73" s="48"/>
      <c r="G73" s="49"/>
      <c r="H73" s="43">
        <f>H72*G49/100</f>
        <v>3422.6</v>
      </c>
      <c r="I73" s="11"/>
    </row>
    <row r="74" spans="1:9" ht="13.5" customHeight="1" x14ac:dyDescent="0.3">
      <c r="A74" s="38"/>
      <c r="B74" s="10"/>
      <c r="C74" s="10"/>
      <c r="D74" s="35"/>
      <c r="E74" s="48" t="s">
        <v>70</v>
      </c>
      <c r="F74" s="48"/>
      <c r="G74" s="49"/>
      <c r="H74" s="43">
        <f>H72+H73</f>
        <v>71874.600000000006</v>
      </c>
      <c r="I74" s="11"/>
    </row>
    <row r="75" spans="1:9" ht="12.75" customHeight="1" x14ac:dyDescent="0.3">
      <c r="B75" s="37"/>
    </row>
    <row r="76" spans="1:9" ht="29.25" customHeight="1" x14ac:dyDescent="0.3">
      <c r="B76" s="53" t="s">
        <v>19</v>
      </c>
      <c r="C76" s="53"/>
      <c r="D76" s="53"/>
      <c r="E76" s="53"/>
      <c r="F76" s="53"/>
      <c r="G76" s="53"/>
      <c r="H76" s="53"/>
      <c r="I76" s="53"/>
    </row>
    <row r="77" spans="1:9" ht="31.5" customHeight="1" x14ac:dyDescent="0.3">
      <c r="B77" s="53" t="s">
        <v>20</v>
      </c>
      <c r="C77" s="53"/>
      <c r="D77" s="53"/>
      <c r="E77" s="53"/>
      <c r="F77" s="53"/>
      <c r="G77" s="53"/>
      <c r="H77" s="53"/>
      <c r="I77" s="53"/>
    </row>
  </sheetData>
  <mergeCells count="34">
    <mergeCell ref="B77:I77"/>
    <mergeCell ref="B76:I76"/>
    <mergeCell ref="E30:G30"/>
    <mergeCell ref="E31:G31"/>
    <mergeCell ref="E44:G44"/>
    <mergeCell ref="E39:G39"/>
    <mergeCell ref="E41:G41"/>
    <mergeCell ref="E43:G43"/>
    <mergeCell ref="E46:G46"/>
    <mergeCell ref="E47:G47"/>
    <mergeCell ref="E40:G40"/>
    <mergeCell ref="E72:G72"/>
    <mergeCell ref="E73:G73"/>
    <mergeCell ref="E74:G74"/>
    <mergeCell ref="E24:G24"/>
    <mergeCell ref="E25:G25"/>
    <mergeCell ref="E27:G27"/>
    <mergeCell ref="E28:G28"/>
    <mergeCell ref="E18:G18"/>
    <mergeCell ref="E19:G19"/>
    <mergeCell ref="E21:G21"/>
    <mergeCell ref="E22:G22"/>
    <mergeCell ref="F1:G1"/>
    <mergeCell ref="A4:B4"/>
    <mergeCell ref="E15:G15"/>
    <mergeCell ref="E16:G16"/>
    <mergeCell ref="A2:H2"/>
    <mergeCell ref="A5:H5"/>
    <mergeCell ref="A8:H8"/>
    <mergeCell ref="A9:H9"/>
    <mergeCell ref="A10:H10"/>
    <mergeCell ref="A6:H6"/>
    <mergeCell ref="A11:H11"/>
    <mergeCell ref="A7:H7"/>
  </mergeCells>
  <pageMargins left="0.7" right="0.7" top="0.75" bottom="0.75" header="0.3" footer="0.3"/>
  <pageSetup paperSize="9" scale="7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1"/>
  <sheetViews>
    <sheetView topLeftCell="A76" workbookViewId="0">
      <selection activeCell="B11" sqref="B11"/>
    </sheetView>
  </sheetViews>
  <sheetFormatPr defaultRowHeight="14.5" x14ac:dyDescent="0.35"/>
  <sheetData>
    <row r="11" spans="2:2" x14ac:dyDescent="0.35">
      <c r="B11" s="34"/>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specifikacija</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Andrius Nikanorovas</cp:lastModifiedBy>
  <cp:lastPrinted>2021-03-02T11:57:17Z</cp:lastPrinted>
  <dcterms:created xsi:type="dcterms:W3CDTF">2019-11-28T10:53:09Z</dcterms:created>
  <dcterms:modified xsi:type="dcterms:W3CDTF">2021-04-18T19:39:29Z</dcterms:modified>
</cp:coreProperties>
</file>